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60" windowWidth="19410" windowHeight="8700" activeTab="1"/>
  </bookViews>
  <sheets>
    <sheet name="30.11 (т.р.)" sheetId="121" r:id="rId1"/>
    <sheet name="31.12" sheetId="176" r:id="rId2"/>
    <sheet name="31.12(мест)" sheetId="175" r:id="rId3"/>
    <sheet name="31.12(мбт)" sheetId="174" r:id="rId4"/>
    <sheet name="31.12(внб)" sheetId="173" r:id="rId5"/>
    <sheet name="31(декабрь)" sheetId="172" r:id="rId6"/>
    <sheet name="31(мест)" sheetId="171" r:id="rId7"/>
    <sheet name="31(мбт)" sheetId="170" r:id="rId8"/>
    <sheet name="31(внб)" sheetId="169" r:id="rId9"/>
    <sheet name="ИСТ(31.12)" sheetId="168" r:id="rId10"/>
    <sheet name="28.12" sheetId="165" r:id="rId11"/>
    <sheet name="28.12(мест)" sheetId="159" r:id="rId12"/>
    <sheet name="28.12(мбт)" sheetId="160" r:id="rId13"/>
    <sheet name="28.12(внб)" sheetId="161" r:id="rId14"/>
    <sheet name="28(декабрь)" sheetId="162" r:id="rId15"/>
    <sheet name="28(мест)" sheetId="163" r:id="rId16"/>
    <sheet name="28(мбт)" sheetId="166" r:id="rId17"/>
    <sheet name="28 (внб)" sheetId="164" r:id="rId18"/>
    <sheet name="ИСТ(28.12)" sheetId="158" r:id="rId19"/>
    <sheet name="ИСТ(30.11пред)" sheetId="167" r:id="rId20"/>
    <sheet name="20.12" sheetId="145" r:id="rId21"/>
    <sheet name="20.12(мест)" sheetId="144" r:id="rId22"/>
    <sheet name="20.12(мбт)" sheetId="143" r:id="rId23"/>
    <sheet name="20.12(внб)" sheetId="142" r:id="rId24"/>
    <sheet name="20(декабрь)" sheetId="141" r:id="rId25"/>
    <sheet name="20(мест)" sheetId="140" r:id="rId26"/>
    <sheet name="20(мбт)" sheetId="139" r:id="rId27"/>
    <sheet name="20 (внб)" sheetId="138" r:id="rId28"/>
    <sheet name="ИСТ(20.12)" sheetId="137" r:id="rId29"/>
    <sheet name="ИСТ(21.12)" sheetId="157" r:id="rId30"/>
    <sheet name="ИСТ(21.12) с уточн" sheetId="177" r:id="rId31"/>
    <sheet name="13.12" sheetId="108" r:id="rId32"/>
    <sheet name="13.12(мест)" sheetId="107" r:id="rId33"/>
    <sheet name="13.12(мбт)" sheetId="106" r:id="rId34"/>
    <sheet name="13.12(внб)" sheetId="105" r:id="rId35"/>
    <sheet name="13(декабрь)" sheetId="104" r:id="rId36"/>
    <sheet name="13 (мест)" sheetId="103" r:id="rId37"/>
    <sheet name="13 (мбт)" sheetId="102" r:id="rId38"/>
    <sheet name="13 (внб)" sheetId="101" r:id="rId39"/>
    <sheet name="ИСТ(13.12)" sheetId="100" r:id="rId40"/>
    <sheet name="ИСТ(14.12)" sheetId="123" r:id="rId41"/>
    <sheet name="06.12" sheetId="48" r:id="rId42"/>
    <sheet name="06.12 (мест)" sheetId="49" r:id="rId43"/>
    <sheet name="06.12 (мбт)" sheetId="50" r:id="rId44"/>
    <sheet name="06.12 (внб)" sheetId="51" r:id="rId45"/>
    <sheet name="06(декабрь)" sheetId="52" r:id="rId46"/>
    <sheet name="06 (мест)" sheetId="53" r:id="rId47"/>
    <sheet name="06 (мбт)" sheetId="54" r:id="rId48"/>
    <sheet name="06 (внб)" sheetId="98" r:id="rId49"/>
    <sheet name="ИСТ(06.12)" sheetId="55" r:id="rId50"/>
    <sheet name="ИСТ(07.12)" sheetId="122" r:id="rId51"/>
    <sheet name="8.2 (2)" sheetId="20" state="hidden" r:id="rId52"/>
  </sheets>
  <externalReferences>
    <externalReference r:id="rId53"/>
  </externalReferences>
  <definedNames>
    <definedName name="_xlnm.Print_Area" localSheetId="48">'06 (внб)'!$A$1:$F$12</definedName>
    <definedName name="_xlnm.Print_Area" localSheetId="47">'06 (мбт)'!$A$1:$F$23</definedName>
    <definedName name="_xlnm.Print_Area" localSheetId="46">'06 (мест)'!$A$1:$F$24</definedName>
    <definedName name="_xlnm.Print_Area" localSheetId="45">'06(декабрь)'!$A$1:$F$23</definedName>
    <definedName name="_xlnm.Print_Area" localSheetId="41">'06.12'!$A$1:$H$22</definedName>
    <definedName name="_xlnm.Print_Area" localSheetId="44">'06.12 (внб)'!$A$1:$H$12</definedName>
    <definedName name="_xlnm.Print_Area" localSheetId="43">'06.12 (мбт)'!$A$1:$H$24</definedName>
    <definedName name="_xlnm.Print_Area" localSheetId="42">'06.12 (мест)'!$A$1:$H$24</definedName>
    <definedName name="_xlnm.Print_Area" localSheetId="38">'13 (внб)'!$A$1:$F$8</definedName>
    <definedName name="_xlnm.Print_Area" localSheetId="37">'13 (мбт)'!$A$1:$F$23</definedName>
    <definedName name="_xlnm.Print_Area" localSheetId="36">'13 (мест)'!$A$1:$F$24</definedName>
    <definedName name="_xlnm.Print_Area" localSheetId="35">'13(декабрь)'!$A$1:$F$23</definedName>
    <definedName name="_xlnm.Print_Area" localSheetId="31">'13.12'!$A$1:$H$22</definedName>
    <definedName name="_xlnm.Print_Area" localSheetId="34">'13.12(внб)'!$A$1:$H$12</definedName>
    <definedName name="_xlnm.Print_Area" localSheetId="33">'13.12(мбт)'!$A$1:$H$24</definedName>
    <definedName name="_xlnm.Print_Area" localSheetId="32">'13.12(мест)'!$A$1:$H$24</definedName>
    <definedName name="_xlnm.Print_Area" localSheetId="27">'20 (внб)'!$A$1:$F$12</definedName>
    <definedName name="_xlnm.Print_Area" localSheetId="24">'20(декабрь)'!$A$1:$F$23</definedName>
    <definedName name="_xlnm.Print_Area" localSheetId="26">'20(мбт)'!$A$1:$F$23</definedName>
    <definedName name="_xlnm.Print_Area" localSheetId="25">'20(мест)'!$A$1:$F$24</definedName>
    <definedName name="_xlnm.Print_Area" localSheetId="20">'20.12'!$A$1:$H$22</definedName>
    <definedName name="_xlnm.Print_Area" localSheetId="23">'20.12(внб)'!$A$1:$H$12</definedName>
    <definedName name="_xlnm.Print_Area" localSheetId="22">'20.12(мбт)'!$A$1:$H$24</definedName>
    <definedName name="_xlnm.Print_Area" localSheetId="21">'20.12(мест)'!$A$1:$H$24</definedName>
    <definedName name="_xlnm.Print_Area" localSheetId="17">'28 (внб)'!$A$1:$F$12</definedName>
    <definedName name="_xlnm.Print_Area" localSheetId="14">'28(декабрь)'!$A$1:$F$23</definedName>
    <definedName name="_xlnm.Print_Area" localSheetId="16">'28(мбт)'!$A$1:$F$23</definedName>
    <definedName name="_xlnm.Print_Area" localSheetId="15">'28(мест)'!$A$1:$F$24</definedName>
    <definedName name="_xlnm.Print_Area" localSheetId="10">'28.12'!$A$1:$H$22</definedName>
    <definedName name="_xlnm.Print_Area" localSheetId="13">'28.12(внб)'!$A$1:$H$12</definedName>
    <definedName name="_xlnm.Print_Area" localSheetId="12">'28.12(мбт)'!$A$1:$H$24</definedName>
    <definedName name="_xlnm.Print_Area" localSheetId="11">'28.12(мест)'!$A$1:$H$24</definedName>
    <definedName name="_xlnm.Print_Area" localSheetId="0">'30.11 (т.р.)'!$A$1:$H$22</definedName>
    <definedName name="_xlnm.Print_Area" localSheetId="8">'31(внб)'!$A$1:$F$12</definedName>
    <definedName name="_xlnm.Print_Area" localSheetId="5">'31(декабрь)'!$A$1:$F$23</definedName>
    <definedName name="_xlnm.Print_Area" localSheetId="7">'31(мбт)'!$A$1:$F$23</definedName>
    <definedName name="_xlnm.Print_Area" localSheetId="6">'31(мест)'!$A$1:$F$24</definedName>
    <definedName name="_xlnm.Print_Area" localSheetId="1">'31.12'!$A$1:$H$22</definedName>
    <definedName name="_xlnm.Print_Area" localSheetId="4">'31.12(внб)'!$A$1:$H$12</definedName>
    <definedName name="_xlnm.Print_Area" localSheetId="3">'31.12(мбт)'!$A$1:$H$24</definedName>
    <definedName name="_xlnm.Print_Area" localSheetId="2">'31.12(мест)'!$A$1:$H$24</definedName>
    <definedName name="_xlnm.Print_Area" localSheetId="51">'8.2 (2)'!$A$1:$J$28</definedName>
    <definedName name="_xlnm.Print_Area" localSheetId="49">'ИСТ(06.12)'!$A$1:$M$22</definedName>
    <definedName name="_xlnm.Print_Area" localSheetId="50">'ИСТ(07.12)'!$A$1:$M$22</definedName>
    <definedName name="_xlnm.Print_Area" localSheetId="39">'ИСТ(13.12)'!$A$1:$M$22</definedName>
    <definedName name="_xlnm.Print_Area" localSheetId="40">'ИСТ(14.12)'!$A$1:$M$22</definedName>
    <definedName name="_xlnm.Print_Area" localSheetId="28">'ИСТ(20.12)'!$A$1:$M$22</definedName>
    <definedName name="_xlnm.Print_Area" localSheetId="29">'ИСТ(21.12)'!$A$1:$M$22</definedName>
    <definedName name="_xlnm.Print_Area" localSheetId="30">'ИСТ(21.12) с уточн'!$A$1:$M$22</definedName>
    <definedName name="_xlnm.Print_Area" localSheetId="18">'ИСТ(28.12)'!$A$1:$M$22</definedName>
    <definedName name="_xlnm.Print_Area" localSheetId="19">'ИСТ(30.11пред)'!$A$1:$M$22</definedName>
    <definedName name="_xlnm.Print_Area" localSheetId="9">'ИСТ(31.12)'!$A$1:$M$22</definedName>
  </definedNames>
  <calcPr calcId="125725"/>
</workbook>
</file>

<file path=xl/calcChain.xml><?xml version="1.0" encoding="utf-8"?>
<calcChain xmlns="http://schemas.openxmlformats.org/spreadsheetml/2006/main">
  <c r="C21" i="176"/>
  <c r="D6" i="168"/>
  <c r="A3" i="166"/>
  <c r="E5" i="161" l="1"/>
  <c r="F5"/>
  <c r="G5"/>
  <c r="H5"/>
  <c r="E5" i="160"/>
  <c r="H5" i="159"/>
  <c r="H5" i="160" s="1"/>
  <c r="G5" i="159"/>
  <c r="G5" i="160" s="1"/>
  <c r="F5" i="159"/>
  <c r="F5" i="160" s="1"/>
  <c r="C32" i="163" l="1"/>
  <c r="H19" i="162"/>
  <c r="G20" i="163"/>
  <c r="G9"/>
  <c r="H8" i="162"/>
  <c r="J9" i="159"/>
  <c r="K12" i="161"/>
  <c r="J20" i="159"/>
  <c r="I20"/>
  <c r="K8" i="165"/>
  <c r="J8"/>
  <c r="I9" i="159"/>
  <c r="K19" i="165"/>
  <c r="J19"/>
  <c r="C31" i="159" l="1"/>
  <c r="D6" i="137" l="1"/>
  <c r="G17" i="140"/>
  <c r="D14" i="137"/>
  <c r="G8" i="140"/>
  <c r="K16" i="145"/>
  <c r="J16"/>
  <c r="K7"/>
  <c r="J17" i="144"/>
  <c r="I17"/>
  <c r="J8"/>
  <c r="H30" i="177" l="1"/>
  <c r="E16"/>
  <c r="D16"/>
  <c r="F16" s="1"/>
  <c r="C16"/>
  <c r="D15"/>
  <c r="D14"/>
  <c r="E14" s="1"/>
  <c r="D13"/>
  <c r="C13"/>
  <c r="A11"/>
  <c r="O9"/>
  <c r="H9"/>
  <c r="J9" s="1"/>
  <c r="J8"/>
  <c r="D8"/>
  <c r="L8" s="1"/>
  <c r="C8"/>
  <c r="B8"/>
  <c r="J7"/>
  <c r="I7"/>
  <c r="H7"/>
  <c r="D7"/>
  <c r="F7" s="1"/>
  <c r="C7"/>
  <c r="P7" s="1"/>
  <c r="B7"/>
  <c r="T6"/>
  <c r="S6"/>
  <c r="R6"/>
  <c r="P6"/>
  <c r="J6"/>
  <c r="I6"/>
  <c r="I9" s="1"/>
  <c r="H6"/>
  <c r="E6"/>
  <c r="D6"/>
  <c r="F6" s="1"/>
  <c r="B9"/>
  <c r="H7" i="141"/>
  <c r="H16"/>
  <c r="C16" s="1"/>
  <c r="C11" i="138"/>
  <c r="C8" i="140"/>
  <c r="C9"/>
  <c r="C10"/>
  <c r="C11"/>
  <c r="C12"/>
  <c r="C13"/>
  <c r="C14"/>
  <c r="C15"/>
  <c r="C16"/>
  <c r="C17"/>
  <c r="C18"/>
  <c r="C19"/>
  <c r="C20"/>
  <c r="C21"/>
  <c r="C22"/>
  <c r="C7" i="141"/>
  <c r="C8"/>
  <c r="C9"/>
  <c r="C10"/>
  <c r="C11"/>
  <c r="C12"/>
  <c r="C13"/>
  <c r="C14"/>
  <c r="C15"/>
  <c r="C17"/>
  <c r="C18"/>
  <c r="C19"/>
  <c r="C20"/>
  <c r="C21"/>
  <c r="K9" i="143"/>
  <c r="J9"/>
  <c r="J9" i="106"/>
  <c r="J7" i="145"/>
  <c r="J18"/>
  <c r="I19" i="144"/>
  <c r="I8"/>
  <c r="I19" i="107"/>
  <c r="J9" i="144"/>
  <c r="I9"/>
  <c r="I9" i="107"/>
  <c r="C31" i="144"/>
  <c r="A11" i="157"/>
  <c r="E5" i="142"/>
  <c r="F5"/>
  <c r="G5"/>
  <c r="H5"/>
  <c r="E5" i="144"/>
  <c r="D5" i="177" s="1"/>
  <c r="F5" i="144"/>
  <c r="E5" i="137" s="1"/>
  <c r="G5" i="144"/>
  <c r="F5" i="137" s="1"/>
  <c r="H5" i="144"/>
  <c r="G5" i="177" s="1"/>
  <c r="G5" i="137" l="1"/>
  <c r="D5" i="157"/>
  <c r="F5" i="177"/>
  <c r="F14"/>
  <c r="G5" i="143"/>
  <c r="H5"/>
  <c r="E5"/>
  <c r="D5" i="137"/>
  <c r="E5" i="157"/>
  <c r="E5" i="177"/>
  <c r="E7"/>
  <c r="F5" i="143"/>
  <c r="F5" i="157"/>
  <c r="G5"/>
  <c r="M7" i="177"/>
  <c r="C9"/>
  <c r="P9" s="1"/>
  <c r="K9"/>
  <c r="G6"/>
  <c r="K6"/>
  <c r="G7"/>
  <c r="K7"/>
  <c r="F8"/>
  <c r="I23"/>
  <c r="M6"/>
  <c r="D9"/>
  <c r="L6"/>
  <c r="L7"/>
  <c r="G8"/>
  <c r="D17"/>
  <c r="E8"/>
  <c r="E9" s="1"/>
  <c r="A11" i="123"/>
  <c r="K8" i="108"/>
  <c r="I9" i="106"/>
  <c r="J9" i="107"/>
  <c r="J19"/>
  <c r="K18" i="108"/>
  <c r="J18"/>
  <c r="D5" i="123"/>
  <c r="E5"/>
  <c r="F5"/>
  <c r="R15" i="177" l="1"/>
  <c r="R9"/>
  <c r="M9"/>
  <c r="G24"/>
  <c r="G9"/>
  <c r="Q9"/>
  <c r="L9"/>
  <c r="F9"/>
  <c r="I29" i="123"/>
  <c r="H18" i="104"/>
  <c r="C7" i="101"/>
  <c r="G19" i="103"/>
  <c r="I19" i="106"/>
  <c r="D31"/>
  <c r="E31"/>
  <c r="F31"/>
  <c r="C31"/>
  <c r="G8" i="105" l="1"/>
  <c r="G9"/>
  <c r="D5" i="100"/>
  <c r="E5"/>
  <c r="F5"/>
  <c r="E5" i="105"/>
  <c r="F5"/>
  <c r="G5"/>
  <c r="H5"/>
  <c r="E5" i="106"/>
  <c r="F5"/>
  <c r="G5"/>
  <c r="H5"/>
  <c r="E5" i="107"/>
  <c r="F5"/>
  <c r="G5"/>
  <c r="H5"/>
  <c r="J15" i="48"/>
  <c r="J16"/>
  <c r="G5" i="51"/>
  <c r="G5" i="50"/>
  <c r="G5" i="49"/>
  <c r="H5"/>
  <c r="F5" i="51"/>
  <c r="F5" i="50"/>
  <c r="F5" i="49"/>
  <c r="J9" i="50"/>
  <c r="J9" i="49"/>
  <c r="I9"/>
  <c r="K16" i="48" l="1"/>
  <c r="J17" i="49"/>
  <c r="I17"/>
  <c r="I9" i="50" l="1"/>
  <c r="G23" i="54" l="1"/>
  <c r="F5" i="122" l="1"/>
  <c r="F5" i="55"/>
  <c r="A3" i="173" l="1"/>
  <c r="A3" i="174"/>
  <c r="A3" i="175"/>
  <c r="C11" i="172"/>
  <c r="C12" i="171"/>
  <c r="C14" i="170"/>
  <c r="C13" i="172" l="1"/>
  <c r="C7" i="121"/>
  <c r="E9"/>
  <c r="C10"/>
  <c r="C12"/>
  <c r="E14"/>
  <c r="E15"/>
  <c r="C16"/>
  <c r="E18"/>
  <c r="C20"/>
  <c r="E6"/>
  <c r="C9" i="174"/>
  <c r="C9" i="175"/>
  <c r="B8" i="168"/>
  <c r="E21" i="176"/>
  <c r="H21" s="1"/>
  <c r="D21"/>
  <c r="D21" i="121" s="1"/>
  <c r="C21"/>
  <c r="E20" i="176"/>
  <c r="E20" i="121" s="1"/>
  <c r="D20" i="176"/>
  <c r="D20" i="121" s="1"/>
  <c r="C20" i="176"/>
  <c r="C19"/>
  <c r="C19" i="121" s="1"/>
  <c r="E19" i="176"/>
  <c r="E19" i="121" s="1"/>
  <c r="D19" i="176"/>
  <c r="D19" i="121" s="1"/>
  <c r="E18" i="176"/>
  <c r="D18"/>
  <c r="D18" i="121" s="1"/>
  <c r="C18" i="176"/>
  <c r="C18" i="121" s="1"/>
  <c r="E17" i="176"/>
  <c r="E17" i="121" s="1"/>
  <c r="D17" i="176"/>
  <c r="D17" i="121" s="1"/>
  <c r="C17" i="176"/>
  <c r="C17" i="121" s="1"/>
  <c r="E16" i="176"/>
  <c r="E16" i="121" s="1"/>
  <c r="D16" i="176"/>
  <c r="D16" i="121" s="1"/>
  <c r="C16" i="176"/>
  <c r="E15"/>
  <c r="G15" s="1"/>
  <c r="D15"/>
  <c r="D15" i="121" s="1"/>
  <c r="C15" i="176"/>
  <c r="C15" i="121" s="1"/>
  <c r="E14" i="176"/>
  <c r="D14"/>
  <c r="D14" i="121" s="1"/>
  <c r="C14" i="176"/>
  <c r="C14" i="121" s="1"/>
  <c r="E13" i="176"/>
  <c r="E13" i="121" s="1"/>
  <c r="D13" i="176"/>
  <c r="D13" i="121" s="1"/>
  <c r="C13" i="176"/>
  <c r="C13" i="121" s="1"/>
  <c r="E12" i="176"/>
  <c r="E12" i="121" s="1"/>
  <c r="D12" i="176"/>
  <c r="D12" i="121" s="1"/>
  <c r="C12" i="176"/>
  <c r="E11"/>
  <c r="G11" s="1"/>
  <c r="D11"/>
  <c r="D11" i="121" s="1"/>
  <c r="C11" i="176"/>
  <c r="C11" i="121" s="1"/>
  <c r="E10" i="176"/>
  <c r="E10" i="121" s="1"/>
  <c r="D10" i="176"/>
  <c r="D10" i="121" s="1"/>
  <c r="C10" i="176"/>
  <c r="E9"/>
  <c r="D9"/>
  <c r="D9" i="121" s="1"/>
  <c r="C9" i="176"/>
  <c r="C9" i="121" s="1"/>
  <c r="E8" i="176"/>
  <c r="E8" i="121" s="1"/>
  <c r="D8" i="176"/>
  <c r="D8" i="121" s="1"/>
  <c r="C8" i="176"/>
  <c r="C8" i="121" s="1"/>
  <c r="E7" i="176"/>
  <c r="G7" s="1"/>
  <c r="D7"/>
  <c r="D7" i="121" s="1"/>
  <c r="C7" i="176"/>
  <c r="E6"/>
  <c r="D6"/>
  <c r="C6"/>
  <c r="C6" i="121" s="1"/>
  <c r="F31" i="175"/>
  <c r="E31"/>
  <c r="D31"/>
  <c r="C31"/>
  <c r="H28"/>
  <c r="K23"/>
  <c r="J23"/>
  <c r="E22"/>
  <c r="D22"/>
  <c r="C22"/>
  <c r="E21"/>
  <c r="D21"/>
  <c r="C21"/>
  <c r="C20"/>
  <c r="E20"/>
  <c r="D20"/>
  <c r="F19"/>
  <c r="E19"/>
  <c r="D19"/>
  <c r="C19"/>
  <c r="E18"/>
  <c r="G18" s="1"/>
  <c r="D18"/>
  <c r="C18"/>
  <c r="E17"/>
  <c r="D17"/>
  <c r="C17"/>
  <c r="C16"/>
  <c r="E16"/>
  <c r="D16"/>
  <c r="E15"/>
  <c r="F15" s="1"/>
  <c r="D15"/>
  <c r="C15"/>
  <c r="E14"/>
  <c r="D14"/>
  <c r="C14"/>
  <c r="E13"/>
  <c r="D13"/>
  <c r="C13"/>
  <c r="E12"/>
  <c r="D12"/>
  <c r="C12"/>
  <c r="E11"/>
  <c r="D11"/>
  <c r="C11"/>
  <c r="E10"/>
  <c r="G10" s="1"/>
  <c r="D10"/>
  <c r="C10"/>
  <c r="E9"/>
  <c r="D9"/>
  <c r="E8"/>
  <c r="H8" s="1"/>
  <c r="D8"/>
  <c r="C8"/>
  <c r="E7"/>
  <c r="F7" s="1"/>
  <c r="D7"/>
  <c r="C7"/>
  <c r="H29" i="174"/>
  <c r="E22"/>
  <c r="D22"/>
  <c r="C22"/>
  <c r="E21"/>
  <c r="G21" s="1"/>
  <c r="D21"/>
  <c r="C21"/>
  <c r="B21"/>
  <c r="E20"/>
  <c r="G20" s="1"/>
  <c r="D20"/>
  <c r="C20"/>
  <c r="E19"/>
  <c r="D19"/>
  <c r="C19"/>
  <c r="E18"/>
  <c r="D18"/>
  <c r="C18"/>
  <c r="E17"/>
  <c r="D17"/>
  <c r="C17"/>
  <c r="E16"/>
  <c r="G16" s="1"/>
  <c r="D16"/>
  <c r="C16"/>
  <c r="E15"/>
  <c r="D15"/>
  <c r="C15"/>
  <c r="E14"/>
  <c r="D14"/>
  <c r="C14"/>
  <c r="E13"/>
  <c r="D13"/>
  <c r="C13"/>
  <c r="E12"/>
  <c r="G12" s="1"/>
  <c r="D12"/>
  <c r="C12"/>
  <c r="E11"/>
  <c r="D11"/>
  <c r="C11"/>
  <c r="E10"/>
  <c r="D10"/>
  <c r="C10"/>
  <c r="E9"/>
  <c r="D9"/>
  <c r="B9"/>
  <c r="E8"/>
  <c r="G8" s="1"/>
  <c r="D8"/>
  <c r="C8"/>
  <c r="E7"/>
  <c r="D7"/>
  <c r="C7"/>
  <c r="C20" i="173"/>
  <c r="H18"/>
  <c r="A18"/>
  <c r="A17"/>
  <c r="A16"/>
  <c r="A15"/>
  <c r="K12"/>
  <c r="J12"/>
  <c r="I12"/>
  <c r="E11"/>
  <c r="D11"/>
  <c r="F11" s="1"/>
  <c r="C11"/>
  <c r="H11" s="1"/>
  <c r="E10"/>
  <c r="F10" s="1"/>
  <c r="D10"/>
  <c r="C10"/>
  <c r="F9"/>
  <c r="E9"/>
  <c r="H9" s="1"/>
  <c r="D9"/>
  <c r="C9"/>
  <c r="E8"/>
  <c r="F8" s="1"/>
  <c r="D8"/>
  <c r="C8"/>
  <c r="E7"/>
  <c r="F7" s="1"/>
  <c r="F12" s="1"/>
  <c r="F21" s="1"/>
  <c r="D7"/>
  <c r="C7"/>
  <c r="C12" s="1"/>
  <c r="C21" s="1"/>
  <c r="F28" i="172"/>
  <c r="G24"/>
  <c r="H22"/>
  <c r="D21"/>
  <c r="C21"/>
  <c r="D20"/>
  <c r="E20" s="1"/>
  <c r="C20"/>
  <c r="D19"/>
  <c r="C19"/>
  <c r="D18"/>
  <c r="E18" s="1"/>
  <c r="C18"/>
  <c r="D17"/>
  <c r="C17"/>
  <c r="D16"/>
  <c r="E16" s="1"/>
  <c r="C16"/>
  <c r="D15"/>
  <c r="C15"/>
  <c r="D14"/>
  <c r="E14" s="1"/>
  <c r="C14"/>
  <c r="D13"/>
  <c r="D12"/>
  <c r="E12" s="1"/>
  <c r="C12"/>
  <c r="D11"/>
  <c r="D10"/>
  <c r="E10" s="1"/>
  <c r="C10"/>
  <c r="D9"/>
  <c r="C9"/>
  <c r="D8"/>
  <c r="E8" s="1"/>
  <c r="C8"/>
  <c r="D7"/>
  <c r="C7"/>
  <c r="D6"/>
  <c r="D22" s="1"/>
  <c r="C6"/>
  <c r="F28" i="171"/>
  <c r="A28"/>
  <c r="A27"/>
  <c r="A26"/>
  <c r="A25"/>
  <c r="I23"/>
  <c r="H23"/>
  <c r="G23"/>
  <c r="D22"/>
  <c r="C22"/>
  <c r="D21"/>
  <c r="C21"/>
  <c r="D20"/>
  <c r="C20"/>
  <c r="E20" s="1"/>
  <c r="E19"/>
  <c r="D19"/>
  <c r="C19"/>
  <c r="D18"/>
  <c r="F18" s="1"/>
  <c r="C18"/>
  <c r="D17"/>
  <c r="E17" s="1"/>
  <c r="C17"/>
  <c r="D16"/>
  <c r="C16"/>
  <c r="D15"/>
  <c r="C15"/>
  <c r="E15" s="1"/>
  <c r="D14"/>
  <c r="F14" s="1"/>
  <c r="C14"/>
  <c r="D13"/>
  <c r="E13" s="1"/>
  <c r="C13"/>
  <c r="D12"/>
  <c r="E11"/>
  <c r="D11"/>
  <c r="C11"/>
  <c r="D10"/>
  <c r="F10" s="1"/>
  <c r="C10"/>
  <c r="D9"/>
  <c r="F9" s="1"/>
  <c r="C9"/>
  <c r="D8"/>
  <c r="C8"/>
  <c r="D7"/>
  <c r="C7"/>
  <c r="E7" s="1"/>
  <c r="D5"/>
  <c r="C5"/>
  <c r="A3"/>
  <c r="F29" i="170"/>
  <c r="A29"/>
  <c r="A28"/>
  <c r="A27"/>
  <c r="A26"/>
  <c r="H23"/>
  <c r="G23"/>
  <c r="I23" s="1"/>
  <c r="I22"/>
  <c r="D22"/>
  <c r="E22" s="1"/>
  <c r="C22"/>
  <c r="I21"/>
  <c r="D21"/>
  <c r="E21" s="1"/>
  <c r="C21"/>
  <c r="I20"/>
  <c r="D20"/>
  <c r="C20"/>
  <c r="I19"/>
  <c r="D19"/>
  <c r="E19" s="1"/>
  <c r="C19"/>
  <c r="I18"/>
  <c r="D18"/>
  <c r="F18" s="1"/>
  <c r="C18"/>
  <c r="I17"/>
  <c r="D17"/>
  <c r="F17" s="1"/>
  <c r="C17"/>
  <c r="I16"/>
  <c r="D16"/>
  <c r="C16"/>
  <c r="I15"/>
  <c r="D15"/>
  <c r="C15"/>
  <c r="I14"/>
  <c r="D14"/>
  <c r="E14" s="1"/>
  <c r="I13"/>
  <c r="D13"/>
  <c r="E13" s="1"/>
  <c r="C13"/>
  <c r="I12"/>
  <c r="D12"/>
  <c r="C12"/>
  <c r="E12" s="1"/>
  <c r="I11"/>
  <c r="D11"/>
  <c r="C11"/>
  <c r="I10"/>
  <c r="D10"/>
  <c r="C10"/>
  <c r="E10" s="1"/>
  <c r="I9"/>
  <c r="D9"/>
  <c r="C9"/>
  <c r="F9" s="1"/>
  <c r="I8"/>
  <c r="D8"/>
  <c r="E8" s="1"/>
  <c r="C8"/>
  <c r="I7"/>
  <c r="D7"/>
  <c r="E7" s="1"/>
  <c r="C7"/>
  <c r="D5"/>
  <c r="C5"/>
  <c r="A3"/>
  <c r="F18" i="169"/>
  <c r="A18"/>
  <c r="A17"/>
  <c r="A16"/>
  <c r="A15"/>
  <c r="D11"/>
  <c r="E11" s="1"/>
  <c r="C11"/>
  <c r="D10"/>
  <c r="E10" s="1"/>
  <c r="C10"/>
  <c r="D9"/>
  <c r="E9" s="1"/>
  <c r="C9"/>
  <c r="D8"/>
  <c r="E8" s="1"/>
  <c r="C8"/>
  <c r="D7"/>
  <c r="E7" s="1"/>
  <c r="E12" s="1"/>
  <c r="E21" s="1"/>
  <c r="C7"/>
  <c r="C12" s="1"/>
  <c r="C21" s="1"/>
  <c r="D5"/>
  <c r="C5"/>
  <c r="A3"/>
  <c r="H37" i="168"/>
  <c r="H35"/>
  <c r="H31"/>
  <c r="H29"/>
  <c r="D13"/>
  <c r="C13"/>
  <c r="O9"/>
  <c r="J8"/>
  <c r="J7"/>
  <c r="K7"/>
  <c r="R6"/>
  <c r="S6" s="1"/>
  <c r="K6"/>
  <c r="J6"/>
  <c r="I9"/>
  <c r="C6" i="162"/>
  <c r="C7"/>
  <c r="C8"/>
  <c r="C9"/>
  <c r="C10"/>
  <c r="C11"/>
  <c r="C12"/>
  <c r="C13"/>
  <c r="C14"/>
  <c r="C15"/>
  <c r="C16"/>
  <c r="C17"/>
  <c r="C18"/>
  <c r="C19"/>
  <c r="C20"/>
  <c r="F7" i="174" l="1"/>
  <c r="F11"/>
  <c r="F15"/>
  <c r="D12" i="173"/>
  <c r="H8"/>
  <c r="F11" i="175"/>
  <c r="G19"/>
  <c r="G13"/>
  <c r="G16"/>
  <c r="F17"/>
  <c r="E21" i="121"/>
  <c r="E22" i="176"/>
  <c r="E7" i="121"/>
  <c r="F20" i="176"/>
  <c r="E11" i="121"/>
  <c r="D22" i="176"/>
  <c r="G9"/>
  <c r="G13"/>
  <c r="F22" i="170"/>
  <c r="E9"/>
  <c r="E17"/>
  <c r="G10" i="174"/>
  <c r="G14"/>
  <c r="G18"/>
  <c r="F9" i="175"/>
  <c r="F13"/>
  <c r="F18"/>
  <c r="H9"/>
  <c r="G11"/>
  <c r="H13"/>
  <c r="H18"/>
  <c r="H7"/>
  <c r="F8"/>
  <c r="H19"/>
  <c r="G22"/>
  <c r="E8" i="171"/>
  <c r="F11"/>
  <c r="E14"/>
  <c r="E16"/>
  <c r="E21"/>
  <c r="F19"/>
  <c r="F7"/>
  <c r="E10"/>
  <c r="E12"/>
  <c r="F15"/>
  <c r="F22"/>
  <c r="C22" i="172"/>
  <c r="F22" s="1"/>
  <c r="E7"/>
  <c r="E9"/>
  <c r="E11"/>
  <c r="E13"/>
  <c r="E15"/>
  <c r="E17"/>
  <c r="E19"/>
  <c r="E21"/>
  <c r="G10" i="176"/>
  <c r="G14"/>
  <c r="F18"/>
  <c r="D6" i="121"/>
  <c r="G8" i="176"/>
  <c r="F16"/>
  <c r="G20"/>
  <c r="G21"/>
  <c r="F6" i="172"/>
  <c r="F7"/>
  <c r="F8"/>
  <c r="F9"/>
  <c r="F10"/>
  <c r="F11"/>
  <c r="F12"/>
  <c r="F13"/>
  <c r="F14"/>
  <c r="F15"/>
  <c r="F16"/>
  <c r="F17"/>
  <c r="F18"/>
  <c r="F19"/>
  <c r="F20"/>
  <c r="F21"/>
  <c r="E6"/>
  <c r="C23" i="171"/>
  <c r="F8"/>
  <c r="E9"/>
  <c r="F12"/>
  <c r="F16"/>
  <c r="F20"/>
  <c r="F13"/>
  <c r="F17"/>
  <c r="E18"/>
  <c r="F21"/>
  <c r="E22"/>
  <c r="C23" i="170"/>
  <c r="F10"/>
  <c r="E11"/>
  <c r="F13"/>
  <c r="E20"/>
  <c r="E16"/>
  <c r="F14"/>
  <c r="E15"/>
  <c r="E18"/>
  <c r="C23" i="174"/>
  <c r="H13"/>
  <c r="H17"/>
  <c r="H22"/>
  <c r="H19"/>
  <c r="G11"/>
  <c r="G15"/>
  <c r="G17"/>
  <c r="G19"/>
  <c r="D23"/>
  <c r="E23"/>
  <c r="D7" i="168" s="1"/>
  <c r="M7" s="1"/>
  <c r="G13" i="174"/>
  <c r="G7"/>
  <c r="H8"/>
  <c r="F10"/>
  <c r="H11"/>
  <c r="F12"/>
  <c r="F14"/>
  <c r="H15"/>
  <c r="F16"/>
  <c r="F18"/>
  <c r="F20"/>
  <c r="F21"/>
  <c r="H11" i="175"/>
  <c r="C23"/>
  <c r="H17"/>
  <c r="H20"/>
  <c r="G12"/>
  <c r="F20"/>
  <c r="G21"/>
  <c r="D23"/>
  <c r="G14"/>
  <c r="G15"/>
  <c r="F22"/>
  <c r="C22" i="176"/>
  <c r="H12"/>
  <c r="H19"/>
  <c r="H17"/>
  <c r="G12"/>
  <c r="G16"/>
  <c r="H6"/>
  <c r="F7"/>
  <c r="H8"/>
  <c r="F9"/>
  <c r="H10"/>
  <c r="F11"/>
  <c r="F13"/>
  <c r="H14"/>
  <c r="F15"/>
  <c r="G18"/>
  <c r="H9" i="168"/>
  <c r="J9" s="1"/>
  <c r="F6" i="176"/>
  <c r="H7"/>
  <c r="F8"/>
  <c r="H9"/>
  <c r="F10"/>
  <c r="H11"/>
  <c r="F12"/>
  <c r="H13"/>
  <c r="F14"/>
  <c r="H15"/>
  <c r="G17"/>
  <c r="G19"/>
  <c r="H20"/>
  <c r="F21"/>
  <c r="H16"/>
  <c r="F17"/>
  <c r="H18"/>
  <c r="F19"/>
  <c r="G6"/>
  <c r="I23" i="175"/>
  <c r="G8"/>
  <c r="F10"/>
  <c r="F12"/>
  <c r="F14"/>
  <c r="H15"/>
  <c r="F16"/>
  <c r="G17"/>
  <c r="F21"/>
  <c r="H22"/>
  <c r="E23"/>
  <c r="G7"/>
  <c r="G9"/>
  <c r="H10"/>
  <c r="H12"/>
  <c r="H14"/>
  <c r="H16"/>
  <c r="G20"/>
  <c r="H21"/>
  <c r="H9" i="174"/>
  <c r="H7"/>
  <c r="F8"/>
  <c r="G9"/>
  <c r="H10"/>
  <c r="H12"/>
  <c r="F13"/>
  <c r="H14"/>
  <c r="H16"/>
  <c r="F17"/>
  <c r="H18"/>
  <c r="F19"/>
  <c r="H20"/>
  <c r="G22"/>
  <c r="F9"/>
  <c r="H21"/>
  <c r="F22"/>
  <c r="H7" i="173"/>
  <c r="H10"/>
  <c r="E12"/>
  <c r="D8" i="168" s="1"/>
  <c r="G8" s="1"/>
  <c r="G7" i="173"/>
  <c r="G10"/>
  <c r="D23" i="171"/>
  <c r="D14" i="168" s="1"/>
  <c r="F8" i="170"/>
  <c r="F12"/>
  <c r="F16"/>
  <c r="F20"/>
  <c r="D23"/>
  <c r="F11"/>
  <c r="F15"/>
  <c r="F19"/>
  <c r="F8" i="169"/>
  <c r="F9"/>
  <c r="F10"/>
  <c r="F11"/>
  <c r="D12"/>
  <c r="K9" i="168"/>
  <c r="C8" i="166"/>
  <c r="C9"/>
  <c r="C10"/>
  <c r="C11"/>
  <c r="C12"/>
  <c r="C13"/>
  <c r="C14"/>
  <c r="C15"/>
  <c r="C16"/>
  <c r="C17"/>
  <c r="C18"/>
  <c r="C19"/>
  <c r="C20"/>
  <c r="C21"/>
  <c r="C22"/>
  <c r="C8" i="163"/>
  <c r="C9"/>
  <c r="C10"/>
  <c r="C11"/>
  <c r="C12"/>
  <c r="C13"/>
  <c r="C14"/>
  <c r="C15"/>
  <c r="C16"/>
  <c r="C17"/>
  <c r="C18"/>
  <c r="C19"/>
  <c r="C20"/>
  <c r="C21"/>
  <c r="C22"/>
  <c r="I8" i="166"/>
  <c r="I9"/>
  <c r="I10"/>
  <c r="I11"/>
  <c r="I12"/>
  <c r="I13"/>
  <c r="I14"/>
  <c r="I15"/>
  <c r="I16"/>
  <c r="I17"/>
  <c r="I18"/>
  <c r="I19"/>
  <c r="I20"/>
  <c r="I21"/>
  <c r="I22"/>
  <c r="I7"/>
  <c r="G23" i="174" l="1"/>
  <c r="L8" i="168"/>
  <c r="D21" i="173"/>
  <c r="C8" i="168"/>
  <c r="E8" s="1"/>
  <c r="G22" i="176"/>
  <c r="L7" i="168"/>
  <c r="E23" i="170"/>
  <c r="E32" s="1"/>
  <c r="F23" i="174"/>
  <c r="F32" s="1"/>
  <c r="E23" i="171"/>
  <c r="E32" s="1"/>
  <c r="E22" i="172"/>
  <c r="C32" i="171"/>
  <c r="C14" i="168"/>
  <c r="E14" s="1"/>
  <c r="D30" i="172"/>
  <c r="D15" i="168"/>
  <c r="C32" i="170"/>
  <c r="C30" i="172"/>
  <c r="C15" i="168"/>
  <c r="C32" i="174"/>
  <c r="B7" i="168"/>
  <c r="G7" s="1"/>
  <c r="H23" i="174"/>
  <c r="D32"/>
  <c r="C7" i="168"/>
  <c r="E32" i="174"/>
  <c r="C32" i="175"/>
  <c r="C34" i="176"/>
  <c r="C35" s="1"/>
  <c r="B6" i="168"/>
  <c r="D32" i="175"/>
  <c r="D34" i="176"/>
  <c r="D35" s="1"/>
  <c r="C6" i="168"/>
  <c r="E34" i="176"/>
  <c r="E35" s="1"/>
  <c r="F23" i="175"/>
  <c r="H22" i="176"/>
  <c r="F22"/>
  <c r="G23" i="175"/>
  <c r="H23"/>
  <c r="E32"/>
  <c r="G12" i="173"/>
  <c r="E21"/>
  <c r="H12"/>
  <c r="F23" i="171"/>
  <c r="D32"/>
  <c r="F23" i="170"/>
  <c r="D32"/>
  <c r="D21" i="169"/>
  <c r="F12"/>
  <c r="I27" i="167"/>
  <c r="F8" i="168" l="1"/>
  <c r="E30" i="172"/>
  <c r="E31" s="1"/>
  <c r="F14" i="168"/>
  <c r="C31" i="172"/>
  <c r="C32"/>
  <c r="D31"/>
  <c r="D32"/>
  <c r="F15" i="168"/>
  <c r="E15"/>
  <c r="P7"/>
  <c r="F7"/>
  <c r="E7"/>
  <c r="T6"/>
  <c r="B9"/>
  <c r="G6"/>
  <c r="E6"/>
  <c r="E9" s="1"/>
  <c r="D9"/>
  <c r="M6"/>
  <c r="L6"/>
  <c r="I23"/>
  <c r="F6"/>
  <c r="F32" i="175"/>
  <c r="F34" i="176"/>
  <c r="F35" s="1"/>
  <c r="C9" i="168"/>
  <c r="P9" s="1"/>
  <c r="P6"/>
  <c r="I6" i="167"/>
  <c r="H6"/>
  <c r="E32" i="172" l="1"/>
  <c r="G24" i="168"/>
  <c r="R9"/>
  <c r="Q9"/>
  <c r="M9"/>
  <c r="G9"/>
  <c r="F9"/>
  <c r="L9"/>
  <c r="C9" i="139"/>
  <c r="C10"/>
  <c r="C11"/>
  <c r="C12"/>
  <c r="C13"/>
  <c r="C14"/>
  <c r="C15"/>
  <c r="C16"/>
  <c r="C17"/>
  <c r="C18"/>
  <c r="C19"/>
  <c r="C20"/>
  <c r="C21"/>
  <c r="C22"/>
  <c r="C25"/>
  <c r="H23" l="1"/>
  <c r="C44" i="145"/>
  <c r="C38" s="1"/>
  <c r="C41" i="144"/>
  <c r="C35"/>
  <c r="K7" i="167"/>
  <c r="J7"/>
  <c r="I7"/>
  <c r="H7"/>
  <c r="K6"/>
  <c r="J6"/>
  <c r="J7" i="158"/>
  <c r="I7"/>
  <c r="H7"/>
  <c r="K7" s="1"/>
  <c r="J6"/>
  <c r="I6"/>
  <c r="H6"/>
  <c r="K6" s="1"/>
  <c r="H37" i="167"/>
  <c r="H35"/>
  <c r="H31"/>
  <c r="H29"/>
  <c r="D13"/>
  <c r="C13"/>
  <c r="O9"/>
  <c r="I9"/>
  <c r="K9" s="1"/>
  <c r="H9"/>
  <c r="J8"/>
  <c r="B8"/>
  <c r="R6"/>
  <c r="S6" s="1"/>
  <c r="J9" l="1"/>
  <c r="D45" i="108"/>
  <c r="D39"/>
  <c r="J12" i="105"/>
  <c r="K12"/>
  <c r="I12"/>
  <c r="D36" i="107"/>
  <c r="K23" i="49" l="1"/>
  <c r="F44" i="48"/>
  <c r="E40" i="49" l="1"/>
  <c r="E34" s="1"/>
  <c r="I23" i="159" l="1"/>
  <c r="B8" i="158"/>
  <c r="H23" i="166"/>
  <c r="F29"/>
  <c r="A29"/>
  <c r="A28"/>
  <c r="A27"/>
  <c r="A26"/>
  <c r="G23"/>
  <c r="D22"/>
  <c r="D21"/>
  <c r="D20"/>
  <c r="D19"/>
  <c r="D18"/>
  <c r="D17"/>
  <c r="D16"/>
  <c r="E16" s="1"/>
  <c r="D15"/>
  <c r="D14"/>
  <c r="D13"/>
  <c r="D12"/>
  <c r="E12" s="1"/>
  <c r="D11"/>
  <c r="D10"/>
  <c r="D9"/>
  <c r="D8"/>
  <c r="D7"/>
  <c r="C7"/>
  <c r="D5"/>
  <c r="C5"/>
  <c r="A3" i="161"/>
  <c r="A3" i="160"/>
  <c r="A3" i="159"/>
  <c r="E21" i="165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E9"/>
  <c r="D9"/>
  <c r="C9"/>
  <c r="E8"/>
  <c r="D8"/>
  <c r="C8"/>
  <c r="E7"/>
  <c r="D7"/>
  <c r="C7"/>
  <c r="E6"/>
  <c r="D6"/>
  <c r="C6"/>
  <c r="F18" i="164"/>
  <c r="A18"/>
  <c r="A17"/>
  <c r="A16"/>
  <c r="A15"/>
  <c r="D11"/>
  <c r="C11"/>
  <c r="D10"/>
  <c r="F10" s="1"/>
  <c r="C10"/>
  <c r="D9"/>
  <c r="C9"/>
  <c r="E9" s="1"/>
  <c r="D8"/>
  <c r="F8" s="1"/>
  <c r="C8"/>
  <c r="D7"/>
  <c r="C7"/>
  <c r="D5"/>
  <c r="C5"/>
  <c r="A3"/>
  <c r="F28" i="163"/>
  <c r="A28"/>
  <c r="A27"/>
  <c r="A26"/>
  <c r="A25"/>
  <c r="I23"/>
  <c r="H23"/>
  <c r="G23"/>
  <c r="D22"/>
  <c r="D21"/>
  <c r="D20"/>
  <c r="E20" s="1"/>
  <c r="D19"/>
  <c r="D18"/>
  <c r="D17"/>
  <c r="D16"/>
  <c r="D15"/>
  <c r="D14"/>
  <c r="D13"/>
  <c r="D12"/>
  <c r="D11"/>
  <c r="D10"/>
  <c r="D9"/>
  <c r="D8"/>
  <c r="D7"/>
  <c r="C7"/>
  <c r="D5"/>
  <c r="C5"/>
  <c r="A3"/>
  <c r="F28" i="162"/>
  <c r="H22"/>
  <c r="G24"/>
  <c r="D21"/>
  <c r="C21"/>
  <c r="D20"/>
  <c r="D19"/>
  <c r="D18"/>
  <c r="D17"/>
  <c r="D16"/>
  <c r="D15"/>
  <c r="D14"/>
  <c r="D13"/>
  <c r="D12"/>
  <c r="D11"/>
  <c r="D10"/>
  <c r="D9"/>
  <c r="D8"/>
  <c r="D7"/>
  <c r="D6"/>
  <c r="C20" i="161"/>
  <c r="H18"/>
  <c r="A18"/>
  <c r="A17"/>
  <c r="A16"/>
  <c r="A15"/>
  <c r="J12"/>
  <c r="I12"/>
  <c r="F11"/>
  <c r="E11"/>
  <c r="D11"/>
  <c r="C11"/>
  <c r="E10"/>
  <c r="G10" s="1"/>
  <c r="D10"/>
  <c r="C10"/>
  <c r="F9"/>
  <c r="E9"/>
  <c r="H9" s="1"/>
  <c r="D9"/>
  <c r="C9"/>
  <c r="F8"/>
  <c r="E8"/>
  <c r="D8"/>
  <c r="C8"/>
  <c r="E7"/>
  <c r="G7" s="1"/>
  <c r="D7"/>
  <c r="D12" s="1"/>
  <c r="C7"/>
  <c r="C12" s="1"/>
  <c r="C21" s="1"/>
  <c r="D5"/>
  <c r="H29" i="160"/>
  <c r="E22"/>
  <c r="D22"/>
  <c r="C22"/>
  <c r="E21"/>
  <c r="D21"/>
  <c r="C21"/>
  <c r="B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E9"/>
  <c r="D9"/>
  <c r="C9"/>
  <c r="B9"/>
  <c r="E8"/>
  <c r="D8"/>
  <c r="C8"/>
  <c r="E7"/>
  <c r="D7"/>
  <c r="C7"/>
  <c r="H28" i="159"/>
  <c r="K23"/>
  <c r="J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E9"/>
  <c r="D9"/>
  <c r="E8"/>
  <c r="D8"/>
  <c r="C8"/>
  <c r="E7"/>
  <c r="D7"/>
  <c r="C7"/>
  <c r="D5"/>
  <c r="H37" i="158"/>
  <c r="H35"/>
  <c r="H31"/>
  <c r="H29"/>
  <c r="D13"/>
  <c r="C13"/>
  <c r="O9"/>
  <c r="J8"/>
  <c r="R6"/>
  <c r="S6" s="1"/>
  <c r="I9"/>
  <c r="H9"/>
  <c r="B21" i="143"/>
  <c r="H30" i="157"/>
  <c r="D13"/>
  <c r="C13"/>
  <c r="O9"/>
  <c r="J8"/>
  <c r="D8"/>
  <c r="L8" s="1"/>
  <c r="B8"/>
  <c r="J7"/>
  <c r="I7"/>
  <c r="H7"/>
  <c r="S6"/>
  <c r="R6"/>
  <c r="J6"/>
  <c r="I6"/>
  <c r="H6"/>
  <c r="H9" s="1"/>
  <c r="I23" i="166" l="1"/>
  <c r="H8" i="160"/>
  <c r="D21" i="161"/>
  <c r="C8" i="167"/>
  <c r="H11" i="161"/>
  <c r="C8" i="158"/>
  <c r="H13" i="165"/>
  <c r="H11" i="159"/>
  <c r="H15"/>
  <c r="H19"/>
  <c r="F9" i="164"/>
  <c r="E10"/>
  <c r="E8"/>
  <c r="D5" i="160"/>
  <c r="D5" i="174"/>
  <c r="F15" i="166"/>
  <c r="F15" i="160"/>
  <c r="F8" i="159"/>
  <c r="F6" i="165"/>
  <c r="G10"/>
  <c r="G18"/>
  <c r="G7" i="160"/>
  <c r="F8"/>
  <c r="G13"/>
  <c r="F17"/>
  <c r="E18" i="166"/>
  <c r="F9"/>
  <c r="F13"/>
  <c r="E8"/>
  <c r="E16" i="163"/>
  <c r="E18"/>
  <c r="E22"/>
  <c r="F11" i="166"/>
  <c r="G14" i="160"/>
  <c r="F11"/>
  <c r="G15"/>
  <c r="G16"/>
  <c r="F19"/>
  <c r="F14" i="165"/>
  <c r="E14" i="166"/>
  <c r="E10"/>
  <c r="E8" i="163"/>
  <c r="E10"/>
  <c r="E12"/>
  <c r="E14"/>
  <c r="J9" i="158"/>
  <c r="E11" i="164"/>
  <c r="D12"/>
  <c r="C12"/>
  <c r="C16" i="168" s="1"/>
  <c r="C17" s="1"/>
  <c r="F11" i="164"/>
  <c r="E9" i="163"/>
  <c r="E11"/>
  <c r="E13"/>
  <c r="E15"/>
  <c r="E17"/>
  <c r="E19"/>
  <c r="E21"/>
  <c r="G16" i="165"/>
  <c r="G20"/>
  <c r="G21"/>
  <c r="E18" i="162"/>
  <c r="C23" i="166"/>
  <c r="C15" i="167" s="1"/>
  <c r="F10" i="166"/>
  <c r="F12"/>
  <c r="F14"/>
  <c r="F16"/>
  <c r="F18"/>
  <c r="F20"/>
  <c r="E7"/>
  <c r="E9"/>
  <c r="E11"/>
  <c r="E13"/>
  <c r="E15"/>
  <c r="E17"/>
  <c r="E19"/>
  <c r="E21"/>
  <c r="G10" i="160"/>
  <c r="G17"/>
  <c r="G18"/>
  <c r="G11"/>
  <c r="G12"/>
  <c r="F13"/>
  <c r="G19"/>
  <c r="F21"/>
  <c r="C9" i="159"/>
  <c r="H9" s="1"/>
  <c r="F22" i="160"/>
  <c r="G8"/>
  <c r="F13" i="159"/>
  <c r="F17"/>
  <c r="G12"/>
  <c r="G16"/>
  <c r="G20"/>
  <c r="H7" i="165"/>
  <c r="F12"/>
  <c r="H9"/>
  <c r="G18" i="159"/>
  <c r="F21"/>
  <c r="D23" i="163"/>
  <c r="C23"/>
  <c r="D22" i="165"/>
  <c r="G8"/>
  <c r="G12"/>
  <c r="G14"/>
  <c r="E20" i="162"/>
  <c r="H17" i="165"/>
  <c r="G17"/>
  <c r="G19"/>
  <c r="H16"/>
  <c r="H18"/>
  <c r="H19"/>
  <c r="G7"/>
  <c r="F16"/>
  <c r="F18"/>
  <c r="H20"/>
  <c r="F21"/>
  <c r="E7" i="162"/>
  <c r="E9"/>
  <c r="E11"/>
  <c r="E13"/>
  <c r="E15"/>
  <c r="E17"/>
  <c r="E19"/>
  <c r="E21"/>
  <c r="D22"/>
  <c r="E6"/>
  <c r="E8"/>
  <c r="E10"/>
  <c r="E12"/>
  <c r="E14"/>
  <c r="E16"/>
  <c r="F7" i="163"/>
  <c r="F8"/>
  <c r="F9"/>
  <c r="F10"/>
  <c r="F11"/>
  <c r="F12"/>
  <c r="F13"/>
  <c r="F14"/>
  <c r="F15"/>
  <c r="F16"/>
  <c r="F17"/>
  <c r="F18"/>
  <c r="F19"/>
  <c r="F20"/>
  <c r="F21"/>
  <c r="F22"/>
  <c r="E7"/>
  <c r="E20" i="166"/>
  <c r="E22"/>
  <c r="F17"/>
  <c r="F19"/>
  <c r="F9" i="160"/>
  <c r="G20"/>
  <c r="D23"/>
  <c r="C7" i="167" s="1"/>
  <c r="P7" s="1"/>
  <c r="H9" i="160"/>
  <c r="H22"/>
  <c r="C23"/>
  <c r="B7" i="167" s="1"/>
  <c r="H21" i="160"/>
  <c r="H11"/>
  <c r="H13"/>
  <c r="H15"/>
  <c r="H17"/>
  <c r="H19"/>
  <c r="F11" i="159"/>
  <c r="F15"/>
  <c r="E23"/>
  <c r="D6" i="167" s="1"/>
  <c r="F19" i="159"/>
  <c r="G10"/>
  <c r="G14"/>
  <c r="G22"/>
  <c r="H13"/>
  <c r="H17"/>
  <c r="H8"/>
  <c r="H8" i="161"/>
  <c r="G13" i="159"/>
  <c r="G19"/>
  <c r="H7"/>
  <c r="F9"/>
  <c r="G11"/>
  <c r="G15"/>
  <c r="G17"/>
  <c r="G21"/>
  <c r="F7"/>
  <c r="H21"/>
  <c r="H8" i="165"/>
  <c r="H10"/>
  <c r="H11"/>
  <c r="G13"/>
  <c r="G15"/>
  <c r="F20"/>
  <c r="H21"/>
  <c r="G9"/>
  <c r="G11"/>
  <c r="E22"/>
  <c r="F8"/>
  <c r="F10"/>
  <c r="H12"/>
  <c r="H14"/>
  <c r="H15"/>
  <c r="C22"/>
  <c r="H6"/>
  <c r="D23" i="166"/>
  <c r="F8"/>
  <c r="F22"/>
  <c r="F7" i="165"/>
  <c r="F9"/>
  <c r="F11"/>
  <c r="F13"/>
  <c r="F15"/>
  <c r="F17"/>
  <c r="F19"/>
  <c r="G6"/>
  <c r="C22" i="162"/>
  <c r="G9" i="159"/>
  <c r="H10"/>
  <c r="H14"/>
  <c r="H18"/>
  <c r="G9" i="160"/>
  <c r="H10"/>
  <c r="H14"/>
  <c r="H18"/>
  <c r="G22"/>
  <c r="H7" i="161"/>
  <c r="F7" i="162"/>
  <c r="F9"/>
  <c r="F11"/>
  <c r="F13"/>
  <c r="F15"/>
  <c r="F17"/>
  <c r="F21"/>
  <c r="G8" i="159"/>
  <c r="F10"/>
  <c r="F12"/>
  <c r="F14"/>
  <c r="F16"/>
  <c r="F18"/>
  <c r="F20"/>
  <c r="F22"/>
  <c r="D23"/>
  <c r="F7" i="160"/>
  <c r="F10"/>
  <c r="F12"/>
  <c r="F14"/>
  <c r="F16"/>
  <c r="F18"/>
  <c r="F20"/>
  <c r="G21"/>
  <c r="F7" i="161"/>
  <c r="F12" s="1"/>
  <c r="F21" s="1"/>
  <c r="F10"/>
  <c r="E7" i="164"/>
  <c r="G7" i="159"/>
  <c r="H12"/>
  <c r="H16"/>
  <c r="H20"/>
  <c r="H22"/>
  <c r="H7" i="160"/>
  <c r="H12"/>
  <c r="H16"/>
  <c r="H20"/>
  <c r="E23"/>
  <c r="D7" i="167" s="1"/>
  <c r="H10" i="161"/>
  <c r="E12"/>
  <c r="F6" i="162"/>
  <c r="F8"/>
  <c r="F10"/>
  <c r="F12"/>
  <c r="F14"/>
  <c r="F16"/>
  <c r="F18"/>
  <c r="F19"/>
  <c r="F20"/>
  <c r="K9" i="158"/>
  <c r="I9" i="157"/>
  <c r="K9" s="1"/>
  <c r="G8"/>
  <c r="K7"/>
  <c r="K6"/>
  <c r="D8" i="167" l="1"/>
  <c r="D8" i="158"/>
  <c r="C23" i="159"/>
  <c r="B6" i="167" s="1"/>
  <c r="B9" s="1"/>
  <c r="F12" i="164"/>
  <c r="D16" i="168"/>
  <c r="E12" i="164"/>
  <c r="E21" s="1"/>
  <c r="C21"/>
  <c r="C16" i="167"/>
  <c r="C16" i="158"/>
  <c r="D21" i="164"/>
  <c r="D16" i="167"/>
  <c r="D16" i="158"/>
  <c r="D14" i="167"/>
  <c r="D14" i="158"/>
  <c r="C14"/>
  <c r="C14" i="167"/>
  <c r="D15"/>
  <c r="D15" i="158"/>
  <c r="D30" i="162"/>
  <c r="D31" s="1"/>
  <c r="D7" i="158"/>
  <c r="L7" s="1"/>
  <c r="G7" i="167"/>
  <c r="C6" i="158"/>
  <c r="P6" s="1"/>
  <c r="C6" i="167"/>
  <c r="E6" s="1"/>
  <c r="I23"/>
  <c r="L6"/>
  <c r="M6"/>
  <c r="J9" i="157"/>
  <c r="E23" i="166"/>
  <c r="E32" s="1"/>
  <c r="C32"/>
  <c r="C15" i="158"/>
  <c r="F22" i="162"/>
  <c r="E23" i="163"/>
  <c r="E32" s="1"/>
  <c r="C30" i="162"/>
  <c r="C32" s="1"/>
  <c r="D32" i="160"/>
  <c r="C7" i="158"/>
  <c r="C32" i="160"/>
  <c r="B7" i="158"/>
  <c r="E34" i="165"/>
  <c r="E35" s="1"/>
  <c r="D6" i="158"/>
  <c r="E32" i="159"/>
  <c r="D32"/>
  <c r="D34" i="165"/>
  <c r="D35" s="1"/>
  <c r="D32" i="163"/>
  <c r="F23"/>
  <c r="G22" i="165"/>
  <c r="E22" i="162"/>
  <c r="F23" i="160"/>
  <c r="F32" s="1"/>
  <c r="F23" i="159"/>
  <c r="G23"/>
  <c r="F22" i="165"/>
  <c r="H22"/>
  <c r="F23" i="166"/>
  <c r="D32"/>
  <c r="E32" i="160"/>
  <c r="H23"/>
  <c r="G23"/>
  <c r="E21" i="161"/>
  <c r="H12"/>
  <c r="G12"/>
  <c r="F8" i="158" l="1"/>
  <c r="G8"/>
  <c r="L8"/>
  <c r="E8"/>
  <c r="L8" i="167"/>
  <c r="E8"/>
  <c r="G8"/>
  <c r="F8"/>
  <c r="D9"/>
  <c r="Q9" s="1"/>
  <c r="C32" i="159"/>
  <c r="T6" i="167"/>
  <c r="B6" i="158"/>
  <c r="B9" s="1"/>
  <c r="G6" i="167"/>
  <c r="H23" i="159"/>
  <c r="C34" i="165"/>
  <c r="C35" s="1"/>
  <c r="C17" i="167"/>
  <c r="F16" i="168"/>
  <c r="E16"/>
  <c r="E17" s="1"/>
  <c r="D17"/>
  <c r="D17" i="158"/>
  <c r="R15" s="1"/>
  <c r="G7"/>
  <c r="M7"/>
  <c r="F14"/>
  <c r="C9"/>
  <c r="P9" s="1"/>
  <c r="F6" i="167"/>
  <c r="D32" i="162"/>
  <c r="E16" i="167"/>
  <c r="F16"/>
  <c r="F16" i="158"/>
  <c r="E16"/>
  <c r="F14" i="167"/>
  <c r="E14"/>
  <c r="E14" i="158"/>
  <c r="F15" i="167"/>
  <c r="D17"/>
  <c r="E15"/>
  <c r="M7"/>
  <c r="L7"/>
  <c r="F7"/>
  <c r="E7"/>
  <c r="G9"/>
  <c r="P6"/>
  <c r="C9"/>
  <c r="P9" s="1"/>
  <c r="E30" i="162"/>
  <c r="E32" s="1"/>
  <c r="E15" i="158"/>
  <c r="F15"/>
  <c r="C31" i="162"/>
  <c r="C17" i="158"/>
  <c r="P7"/>
  <c r="F7"/>
  <c r="E7"/>
  <c r="L6"/>
  <c r="D9"/>
  <c r="I23"/>
  <c r="F6"/>
  <c r="M6"/>
  <c r="E6"/>
  <c r="G6"/>
  <c r="T6"/>
  <c r="F32" i="159"/>
  <c r="F34" i="165"/>
  <c r="F35" s="1"/>
  <c r="G24" i="167" l="1"/>
  <c r="M9"/>
  <c r="L9"/>
  <c r="R9"/>
  <c r="E9"/>
  <c r="F17" i="168"/>
  <c r="R15"/>
  <c r="F17" i="158"/>
  <c r="E17"/>
  <c r="E17" i="167"/>
  <c r="R15"/>
  <c r="F17"/>
  <c r="E9" i="158"/>
  <c r="F9" i="167"/>
  <c r="E31" i="162"/>
  <c r="G9" i="158"/>
  <c r="L9"/>
  <c r="Q9"/>
  <c r="M9"/>
  <c r="G24"/>
  <c r="R9"/>
  <c r="F9"/>
  <c r="F7" i="101" l="1"/>
  <c r="H29" i="122" l="1"/>
  <c r="G23" i="139" l="1"/>
  <c r="I23"/>
  <c r="H23" i="140"/>
  <c r="I23"/>
  <c r="D5" i="142"/>
  <c r="D5" i="144"/>
  <c r="C5" i="177" s="1"/>
  <c r="G22" i="141"/>
  <c r="C5" i="168" l="1"/>
  <c r="C5" i="167"/>
  <c r="C5" i="137"/>
  <c r="C5" i="157"/>
  <c r="C5" i="158"/>
  <c r="D5" i="143"/>
  <c r="G23" i="141"/>
  <c r="G24" s="1"/>
  <c r="D18" i="144" l="1"/>
  <c r="I7" i="137" l="1"/>
  <c r="H7"/>
  <c r="I6"/>
  <c r="H6"/>
  <c r="D8" i="138"/>
  <c r="D9"/>
  <c r="D10"/>
  <c r="D11"/>
  <c r="D7"/>
  <c r="J12" i="142" l="1"/>
  <c r="J23" i="144"/>
  <c r="K23"/>
  <c r="A3" i="138" l="1"/>
  <c r="A3" i="139"/>
  <c r="A3" i="140"/>
  <c r="A3" i="142"/>
  <c r="A3" i="143"/>
  <c r="A3" i="144"/>
  <c r="E21" i="145"/>
  <c r="C21"/>
  <c r="E20"/>
  <c r="C20"/>
  <c r="E19"/>
  <c r="C19"/>
  <c r="E18"/>
  <c r="C18"/>
  <c r="E17"/>
  <c r="C17"/>
  <c r="E16"/>
  <c r="C16"/>
  <c r="E15"/>
  <c r="C15"/>
  <c r="E14"/>
  <c r="C14"/>
  <c r="E13"/>
  <c r="C13"/>
  <c r="E12"/>
  <c r="C12"/>
  <c r="E11"/>
  <c r="C11"/>
  <c r="E10"/>
  <c r="C10"/>
  <c r="E9"/>
  <c r="C9"/>
  <c r="E8"/>
  <c r="C8"/>
  <c r="E7"/>
  <c r="C7"/>
  <c r="E6"/>
  <c r="C6"/>
  <c r="F31" i="144"/>
  <c r="E31"/>
  <c r="D31"/>
  <c r="H28"/>
  <c r="I23"/>
  <c r="E22"/>
  <c r="D22"/>
  <c r="C22"/>
  <c r="M22" i="49" s="1"/>
  <c r="E21" i="144"/>
  <c r="D21"/>
  <c r="C21"/>
  <c r="M21" i="49" s="1"/>
  <c r="E20" i="144"/>
  <c r="D20"/>
  <c r="C20"/>
  <c r="M20" i="49" s="1"/>
  <c r="E19" i="144"/>
  <c r="F19" s="1"/>
  <c r="D19"/>
  <c r="C19"/>
  <c r="M19" i="49" s="1"/>
  <c r="E18" i="144"/>
  <c r="G18" s="1"/>
  <c r="C18"/>
  <c r="M18" i="49" s="1"/>
  <c r="E17" i="144"/>
  <c r="D17"/>
  <c r="C17"/>
  <c r="M17" i="49" s="1"/>
  <c r="E16" i="144"/>
  <c r="D16"/>
  <c r="C16"/>
  <c r="M16" i="49" s="1"/>
  <c r="E15" i="144"/>
  <c r="D15"/>
  <c r="C15"/>
  <c r="M15" i="49" s="1"/>
  <c r="E14" i="144"/>
  <c r="D14"/>
  <c r="C14"/>
  <c r="M14" i="49" s="1"/>
  <c r="E13" i="144"/>
  <c r="D13"/>
  <c r="C13"/>
  <c r="M13" i="49" s="1"/>
  <c r="E12" i="144"/>
  <c r="D12"/>
  <c r="C12"/>
  <c r="M12" i="49" s="1"/>
  <c r="E11" i="144"/>
  <c r="D11"/>
  <c r="C11"/>
  <c r="M11" i="49" s="1"/>
  <c r="E10" i="144"/>
  <c r="D10"/>
  <c r="C10"/>
  <c r="M10" i="49" s="1"/>
  <c r="E9" i="144"/>
  <c r="D9"/>
  <c r="C9"/>
  <c r="M9" i="49" s="1"/>
  <c r="E8" i="144"/>
  <c r="D8"/>
  <c r="C8"/>
  <c r="M8" i="49" s="1"/>
  <c r="E7" i="144"/>
  <c r="D7"/>
  <c r="C7"/>
  <c r="M7" i="49" s="1"/>
  <c r="H29" i="14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E9"/>
  <c r="D9"/>
  <c r="C9"/>
  <c r="B9"/>
  <c r="E8"/>
  <c r="D8"/>
  <c r="C8"/>
  <c r="E7"/>
  <c r="D7"/>
  <c r="C7"/>
  <c r="C20" i="142"/>
  <c r="H18"/>
  <c r="A18"/>
  <c r="A17"/>
  <c r="A16"/>
  <c r="A15"/>
  <c r="K12"/>
  <c r="I12"/>
  <c r="E11"/>
  <c r="D11"/>
  <c r="C11"/>
  <c r="E10"/>
  <c r="D10"/>
  <c r="C10"/>
  <c r="E9"/>
  <c r="D9"/>
  <c r="C9"/>
  <c r="E8"/>
  <c r="D8"/>
  <c r="C8"/>
  <c r="E7"/>
  <c r="D7"/>
  <c r="C7"/>
  <c r="F28" i="141"/>
  <c r="H22"/>
  <c r="D21"/>
  <c r="D20"/>
  <c r="D19"/>
  <c r="F19" s="1"/>
  <c r="D18"/>
  <c r="D17"/>
  <c r="D16"/>
  <c r="D15"/>
  <c r="D14"/>
  <c r="D13"/>
  <c r="D12"/>
  <c r="D11"/>
  <c r="D10"/>
  <c r="D9"/>
  <c r="D8"/>
  <c r="D7"/>
  <c r="D6"/>
  <c r="C6"/>
  <c r="F28" i="140"/>
  <c r="A28"/>
  <c r="A27"/>
  <c r="A26"/>
  <c r="A25"/>
  <c r="G23"/>
  <c r="D22"/>
  <c r="D21"/>
  <c r="D20"/>
  <c r="D19"/>
  <c r="D18"/>
  <c r="D17"/>
  <c r="D16"/>
  <c r="D15"/>
  <c r="D14"/>
  <c r="D13"/>
  <c r="D12"/>
  <c r="D11"/>
  <c r="D10"/>
  <c r="D9"/>
  <c r="D8"/>
  <c r="D7"/>
  <c r="C7"/>
  <c r="D5"/>
  <c r="C5"/>
  <c r="F29" i="139"/>
  <c r="A29"/>
  <c r="A28"/>
  <c r="A27"/>
  <c r="A26"/>
  <c r="D22"/>
  <c r="D21"/>
  <c r="F21" s="1"/>
  <c r="D20"/>
  <c r="D19"/>
  <c r="D18"/>
  <c r="D17"/>
  <c r="D16"/>
  <c r="D15"/>
  <c r="D14"/>
  <c r="D13"/>
  <c r="D12"/>
  <c r="D11"/>
  <c r="D10"/>
  <c r="D9"/>
  <c r="D8"/>
  <c r="C8"/>
  <c r="D7"/>
  <c r="C7"/>
  <c r="D5"/>
  <c r="C5"/>
  <c r="F18" i="138"/>
  <c r="A18"/>
  <c r="A17"/>
  <c r="A16"/>
  <c r="A15"/>
  <c r="D12"/>
  <c r="F11"/>
  <c r="C10"/>
  <c r="F10" s="1"/>
  <c r="C9"/>
  <c r="E9" s="1"/>
  <c r="C8"/>
  <c r="F8" s="1"/>
  <c r="C7"/>
  <c r="E7" s="1"/>
  <c r="D5"/>
  <c r="C5"/>
  <c r="D13" i="137"/>
  <c r="C13"/>
  <c r="O9"/>
  <c r="H9"/>
  <c r="J8"/>
  <c r="J7"/>
  <c r="K7"/>
  <c r="R6"/>
  <c r="S6" s="1"/>
  <c r="J6"/>
  <c r="K6"/>
  <c r="D21" i="138" l="1"/>
  <c r="D16" i="157"/>
  <c r="H7" i="143"/>
  <c r="H12"/>
  <c r="H16"/>
  <c r="E7" i="139"/>
  <c r="H20" i="143"/>
  <c r="C23" i="139"/>
  <c r="C15" i="137" s="1"/>
  <c r="C15" i="177" s="1"/>
  <c r="E15" i="139"/>
  <c r="F6" i="141"/>
  <c r="F16"/>
  <c r="F8" i="142"/>
  <c r="H8"/>
  <c r="G10"/>
  <c r="E6" i="141"/>
  <c r="E10" i="139"/>
  <c r="F18"/>
  <c r="F20"/>
  <c r="E22"/>
  <c r="F11"/>
  <c r="E13"/>
  <c r="F22"/>
  <c r="E16" i="141"/>
  <c r="E17"/>
  <c r="E12" i="139"/>
  <c r="F15"/>
  <c r="E21"/>
  <c r="E16"/>
  <c r="E8" i="138"/>
  <c r="E18" i="141"/>
  <c r="E8"/>
  <c r="E20"/>
  <c r="F9"/>
  <c r="H7" i="142"/>
  <c r="H10" i="143"/>
  <c r="H14"/>
  <c r="H18"/>
  <c r="F9" i="144"/>
  <c r="C23"/>
  <c r="F12" i="139"/>
  <c r="F17" i="141"/>
  <c r="F21"/>
  <c r="E17" i="139"/>
  <c r="F9"/>
  <c r="G8" i="144"/>
  <c r="F17"/>
  <c r="G21"/>
  <c r="E10" i="141"/>
  <c r="E12"/>
  <c r="F8"/>
  <c r="E9"/>
  <c r="F11"/>
  <c r="F13"/>
  <c r="F21" i="143"/>
  <c r="H21"/>
  <c r="F13" i="139"/>
  <c r="F16"/>
  <c r="F19"/>
  <c r="F8"/>
  <c r="F10"/>
  <c r="E11"/>
  <c r="F14"/>
  <c r="F17"/>
  <c r="E20"/>
  <c r="D16" i="137"/>
  <c r="F9" i="138"/>
  <c r="E11"/>
  <c r="F11" i="144"/>
  <c r="G20"/>
  <c r="E23"/>
  <c r="C23" i="140"/>
  <c r="E8"/>
  <c r="E10"/>
  <c r="E12"/>
  <c r="E14"/>
  <c r="E16"/>
  <c r="E18"/>
  <c r="E20"/>
  <c r="E22"/>
  <c r="G12" i="144"/>
  <c r="G16"/>
  <c r="G13"/>
  <c r="G10"/>
  <c r="F15"/>
  <c r="E14" i="141"/>
  <c r="C22"/>
  <c r="C26" s="1"/>
  <c r="F7"/>
  <c r="F12"/>
  <c r="E13"/>
  <c r="F15"/>
  <c r="F20"/>
  <c r="E21"/>
  <c r="E7"/>
  <c r="F10"/>
  <c r="E11"/>
  <c r="F14"/>
  <c r="E15"/>
  <c r="F18"/>
  <c r="E19"/>
  <c r="D23" i="140"/>
  <c r="E9"/>
  <c r="E11"/>
  <c r="E13"/>
  <c r="E15"/>
  <c r="E17"/>
  <c r="E19"/>
  <c r="E21"/>
  <c r="E18" i="139"/>
  <c r="E19"/>
  <c r="E14"/>
  <c r="E8"/>
  <c r="E9"/>
  <c r="D12" i="142"/>
  <c r="C8" i="157" s="1"/>
  <c r="F9" i="142"/>
  <c r="H11"/>
  <c r="F10"/>
  <c r="E12"/>
  <c r="H9"/>
  <c r="H10"/>
  <c r="F11"/>
  <c r="C12"/>
  <c r="F8" i="143"/>
  <c r="F22"/>
  <c r="G8"/>
  <c r="G10"/>
  <c r="G12"/>
  <c r="G14"/>
  <c r="G16"/>
  <c r="G18"/>
  <c r="G20"/>
  <c r="F7"/>
  <c r="H8"/>
  <c r="G9"/>
  <c r="F10"/>
  <c r="G11"/>
  <c r="F12"/>
  <c r="G13"/>
  <c r="F14"/>
  <c r="G15"/>
  <c r="F16"/>
  <c r="G17"/>
  <c r="F18"/>
  <c r="G19"/>
  <c r="F20"/>
  <c r="C23"/>
  <c r="B7" i="157" s="1"/>
  <c r="H22" i="143"/>
  <c r="G15" i="144"/>
  <c r="G9"/>
  <c r="F13"/>
  <c r="G17"/>
  <c r="F21"/>
  <c r="F7"/>
  <c r="G11"/>
  <c r="G14"/>
  <c r="G19"/>
  <c r="G22"/>
  <c r="D23"/>
  <c r="G7"/>
  <c r="H9"/>
  <c r="H11"/>
  <c r="H13"/>
  <c r="H15"/>
  <c r="H17"/>
  <c r="H19"/>
  <c r="H21"/>
  <c r="E22" i="145"/>
  <c r="H8"/>
  <c r="H10"/>
  <c r="H12"/>
  <c r="H14"/>
  <c r="H16"/>
  <c r="H18"/>
  <c r="H20"/>
  <c r="C22"/>
  <c r="H7"/>
  <c r="H11"/>
  <c r="H15"/>
  <c r="H19"/>
  <c r="H21"/>
  <c r="H6"/>
  <c r="H9"/>
  <c r="H13"/>
  <c r="H17"/>
  <c r="H8" i="144"/>
  <c r="H18"/>
  <c r="H22"/>
  <c r="H7"/>
  <c r="F8"/>
  <c r="F10"/>
  <c r="F12"/>
  <c r="F14"/>
  <c r="F16"/>
  <c r="F18"/>
  <c r="F20"/>
  <c r="F22"/>
  <c r="H10"/>
  <c r="H12"/>
  <c r="H14"/>
  <c r="H16"/>
  <c r="H20"/>
  <c r="H11" i="143"/>
  <c r="H15"/>
  <c r="H19"/>
  <c r="G21"/>
  <c r="G7"/>
  <c r="F9"/>
  <c r="F11"/>
  <c r="F13"/>
  <c r="F15"/>
  <c r="F17"/>
  <c r="F19"/>
  <c r="G22"/>
  <c r="E23"/>
  <c r="D7" i="157" s="1"/>
  <c r="D23" i="143"/>
  <c r="H9"/>
  <c r="H13"/>
  <c r="H17"/>
  <c r="F7" i="142"/>
  <c r="G7"/>
  <c r="D22" i="141"/>
  <c r="F7" i="140"/>
  <c r="F8"/>
  <c r="F9"/>
  <c r="F10"/>
  <c r="F11"/>
  <c r="F12"/>
  <c r="F13"/>
  <c r="F14"/>
  <c r="F15"/>
  <c r="F16"/>
  <c r="F17"/>
  <c r="F18"/>
  <c r="F19"/>
  <c r="F20"/>
  <c r="F21"/>
  <c r="F22"/>
  <c r="E7"/>
  <c r="D23" i="139"/>
  <c r="D15" i="157" s="1"/>
  <c r="C12" i="138"/>
  <c r="E10"/>
  <c r="I9" i="137"/>
  <c r="E7" i="105"/>
  <c r="E8"/>
  <c r="E9"/>
  <c r="E10"/>
  <c r="E11"/>
  <c r="J22" i="108"/>
  <c r="K22"/>
  <c r="L22"/>
  <c r="C17" i="177" l="1"/>
  <c r="F17" s="1"/>
  <c r="F15"/>
  <c r="E15"/>
  <c r="E17" s="1"/>
  <c r="D14" i="157"/>
  <c r="D17" s="1"/>
  <c r="C7"/>
  <c r="P7" s="1"/>
  <c r="C7" i="137"/>
  <c r="D6" i="157"/>
  <c r="C6"/>
  <c r="P6" s="1"/>
  <c r="B6"/>
  <c r="T6" s="1"/>
  <c r="C25" i="175"/>
  <c r="C26" s="1"/>
  <c r="C25" i="159"/>
  <c r="C26" i="139"/>
  <c r="C15" i="157"/>
  <c r="E15" s="1"/>
  <c r="C16" i="137"/>
  <c r="C16" i="157"/>
  <c r="L7"/>
  <c r="M7"/>
  <c r="G7"/>
  <c r="E32" i="144"/>
  <c r="F8" i="157"/>
  <c r="E8"/>
  <c r="H12" i="142"/>
  <c r="C30" i="141"/>
  <c r="C31" s="1"/>
  <c r="D34" i="145"/>
  <c r="C32" i="144"/>
  <c r="D8" i="137"/>
  <c r="L8" s="1"/>
  <c r="D7"/>
  <c r="P7"/>
  <c r="B7"/>
  <c r="B6"/>
  <c r="T6" s="1"/>
  <c r="C34" i="145"/>
  <c r="C35" s="1"/>
  <c r="H23" i="144"/>
  <c r="C8" i="137"/>
  <c r="G12" i="142"/>
  <c r="E34" i="145"/>
  <c r="E35" s="1"/>
  <c r="D15" i="137"/>
  <c r="D30" i="141"/>
  <c r="D31" s="1"/>
  <c r="G23" i="144"/>
  <c r="C6" i="137"/>
  <c r="D32" i="140"/>
  <c r="F23"/>
  <c r="C32"/>
  <c r="C14" i="137"/>
  <c r="C14" i="157" s="1"/>
  <c r="C32" i="139"/>
  <c r="E12" i="138"/>
  <c r="E21" s="1"/>
  <c r="C21"/>
  <c r="E22" i="141"/>
  <c r="E23" i="140"/>
  <c r="E23" i="139"/>
  <c r="E32" s="1"/>
  <c r="F12" i="142"/>
  <c r="F21" s="1"/>
  <c r="D21"/>
  <c r="E21"/>
  <c r="C21"/>
  <c r="B8" i="137"/>
  <c r="F23" i="143"/>
  <c r="F32" s="1"/>
  <c r="D32"/>
  <c r="C32"/>
  <c r="F23" i="144"/>
  <c r="D32"/>
  <c r="H22" i="145"/>
  <c r="G23" i="143"/>
  <c r="E32"/>
  <c r="H23"/>
  <c r="F22" i="141"/>
  <c r="F23" i="139"/>
  <c r="D32"/>
  <c r="F12" i="138"/>
  <c r="K9" i="137"/>
  <c r="J9"/>
  <c r="M22" i="122"/>
  <c r="A11"/>
  <c r="D8" i="98"/>
  <c r="D9"/>
  <c r="C8"/>
  <c r="C9"/>
  <c r="C7"/>
  <c r="D7"/>
  <c r="E14" i="157" l="1"/>
  <c r="B9"/>
  <c r="F7"/>
  <c r="E7"/>
  <c r="C9"/>
  <c r="P9" s="1"/>
  <c r="F15"/>
  <c r="F14"/>
  <c r="C17"/>
  <c r="F17" s="1"/>
  <c r="F16"/>
  <c r="E16"/>
  <c r="R15"/>
  <c r="L6"/>
  <c r="E6"/>
  <c r="M6"/>
  <c r="F6"/>
  <c r="D9"/>
  <c r="I23"/>
  <c r="G6"/>
  <c r="E9" i="98"/>
  <c r="E8"/>
  <c r="F14" i="137"/>
  <c r="D17"/>
  <c r="R15" s="1"/>
  <c r="F15"/>
  <c r="E7"/>
  <c r="M7"/>
  <c r="G8"/>
  <c r="G7"/>
  <c r="L7"/>
  <c r="F7"/>
  <c r="C32" i="141"/>
  <c r="F8" i="137"/>
  <c r="E8"/>
  <c r="D32" i="141"/>
  <c r="M6" i="137"/>
  <c r="I23"/>
  <c r="L6"/>
  <c r="F32" i="144"/>
  <c r="F34" i="145"/>
  <c r="G6" i="137"/>
  <c r="D9"/>
  <c r="L9" s="1"/>
  <c r="E15"/>
  <c r="E32" i="140"/>
  <c r="E30" i="141"/>
  <c r="E32" s="1"/>
  <c r="F16" i="137"/>
  <c r="E16"/>
  <c r="E14"/>
  <c r="C17"/>
  <c r="B9"/>
  <c r="F6"/>
  <c r="E6"/>
  <c r="P6"/>
  <c r="C9"/>
  <c r="F7" i="98"/>
  <c r="E7"/>
  <c r="O15" i="48"/>
  <c r="O19"/>
  <c r="O7"/>
  <c r="O8"/>
  <c r="O9"/>
  <c r="O10"/>
  <c r="O11"/>
  <c r="O12"/>
  <c r="O13"/>
  <c r="O14"/>
  <c r="O16"/>
  <c r="O17"/>
  <c r="O18"/>
  <c r="O20"/>
  <c r="O21"/>
  <c r="O6"/>
  <c r="E17" i="157" l="1"/>
  <c r="G9"/>
  <c r="E9"/>
  <c r="F9"/>
  <c r="R9"/>
  <c r="G24"/>
  <c r="Q9"/>
  <c r="L9"/>
  <c r="M9"/>
  <c r="F17" i="137"/>
  <c r="G24"/>
  <c r="E9"/>
  <c r="G9"/>
  <c r="R9"/>
  <c r="M9"/>
  <c r="Q9"/>
  <c r="E31" i="141"/>
  <c r="E17" i="137"/>
  <c r="P9"/>
  <c r="F9"/>
  <c r="L22" i="121"/>
  <c r="J22"/>
  <c r="D13" i="123" l="1"/>
  <c r="C13"/>
  <c r="N9"/>
  <c r="J8"/>
  <c r="J7"/>
  <c r="I7"/>
  <c r="H7"/>
  <c r="Q6"/>
  <c r="R6" s="1"/>
  <c r="J6"/>
  <c r="I6"/>
  <c r="I9" s="1"/>
  <c r="H6"/>
  <c r="H9" s="1"/>
  <c r="C5"/>
  <c r="K7" l="1"/>
  <c r="J9"/>
  <c r="K9"/>
  <c r="K6"/>
  <c r="C8" i="103" l="1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D7"/>
  <c r="C7" i="104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D6"/>
  <c r="C6"/>
  <c r="C7" i="103"/>
  <c r="C8" i="102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D7"/>
  <c r="C7"/>
  <c r="H23"/>
  <c r="G23"/>
  <c r="D8" i="101"/>
  <c r="E7"/>
  <c r="C8" i="105"/>
  <c r="D8"/>
  <c r="C9"/>
  <c r="D9"/>
  <c r="C10"/>
  <c r="D10"/>
  <c r="C11"/>
  <c r="D11"/>
  <c r="D7"/>
  <c r="C8" i="106"/>
  <c r="D8"/>
  <c r="E8"/>
  <c r="C9"/>
  <c r="D9"/>
  <c r="E9"/>
  <c r="C10"/>
  <c r="D10"/>
  <c r="E10"/>
  <c r="G10" s="1"/>
  <c r="C11"/>
  <c r="D11"/>
  <c r="E11"/>
  <c r="C12"/>
  <c r="D12"/>
  <c r="E12"/>
  <c r="C13"/>
  <c r="D13"/>
  <c r="E13"/>
  <c r="C14"/>
  <c r="D14"/>
  <c r="E14"/>
  <c r="C15"/>
  <c r="D15"/>
  <c r="E15"/>
  <c r="G15" s="1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D7"/>
  <c r="E7"/>
  <c r="C7"/>
  <c r="C8" i="107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D7"/>
  <c r="E7"/>
  <c r="C7"/>
  <c r="C7" i="108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D6"/>
  <c r="E6"/>
  <c r="C6"/>
  <c r="D13" i="122"/>
  <c r="C13"/>
  <c r="N9"/>
  <c r="J8"/>
  <c r="J7"/>
  <c r="I7"/>
  <c r="H7"/>
  <c r="R6"/>
  <c r="Q6"/>
  <c r="J6"/>
  <c r="I6"/>
  <c r="H6"/>
  <c r="C5"/>
  <c r="C22" i="54"/>
  <c r="D22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D7"/>
  <c r="C7"/>
  <c r="C10" i="98"/>
  <c r="D10"/>
  <c r="C11"/>
  <c r="D11"/>
  <c r="C7" i="52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D6"/>
  <c r="C6"/>
  <c r="C8" i="53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7"/>
  <c r="D7"/>
  <c r="H23" i="54"/>
  <c r="B21" i="50"/>
  <c r="C8"/>
  <c r="D8"/>
  <c r="E8"/>
  <c r="C9"/>
  <c r="D9"/>
  <c r="E9"/>
  <c r="C10"/>
  <c r="D10"/>
  <c r="G10" s="1"/>
  <c r="E10"/>
  <c r="C11"/>
  <c r="D11"/>
  <c r="E11"/>
  <c r="C12"/>
  <c r="D12"/>
  <c r="E12"/>
  <c r="C13"/>
  <c r="D13"/>
  <c r="E13"/>
  <c r="C14"/>
  <c r="D14"/>
  <c r="E14"/>
  <c r="C15"/>
  <c r="D15"/>
  <c r="G15" s="1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D7"/>
  <c r="E7"/>
  <c r="C7"/>
  <c r="C8" i="51"/>
  <c r="D8"/>
  <c r="E8"/>
  <c r="C9"/>
  <c r="D9"/>
  <c r="E9"/>
  <c r="C10"/>
  <c r="D10"/>
  <c r="E10"/>
  <c r="G10" s="1"/>
  <c r="C11"/>
  <c r="D11"/>
  <c r="E11"/>
  <c r="D7"/>
  <c r="E7"/>
  <c r="C8" i="49"/>
  <c r="D8"/>
  <c r="M8" i="107" s="1"/>
  <c r="E8" i="49"/>
  <c r="C9"/>
  <c r="D9"/>
  <c r="E9"/>
  <c r="C10"/>
  <c r="D10"/>
  <c r="E10"/>
  <c r="C11"/>
  <c r="D11"/>
  <c r="M11" i="107" s="1"/>
  <c r="E11" i="49"/>
  <c r="C12"/>
  <c r="D12"/>
  <c r="M12" i="107" s="1"/>
  <c r="E12" i="49"/>
  <c r="C13"/>
  <c r="D13"/>
  <c r="E13"/>
  <c r="C14"/>
  <c r="D14"/>
  <c r="E14"/>
  <c r="C15"/>
  <c r="D15"/>
  <c r="M15" i="107" s="1"/>
  <c r="E15" i="49"/>
  <c r="C16"/>
  <c r="D16"/>
  <c r="M16" i="107" s="1"/>
  <c r="E16" i="49"/>
  <c r="C17"/>
  <c r="D17"/>
  <c r="E17"/>
  <c r="C18"/>
  <c r="D18"/>
  <c r="E18"/>
  <c r="C19"/>
  <c r="D19"/>
  <c r="E19"/>
  <c r="C20"/>
  <c r="D20"/>
  <c r="M20" i="107" s="1"/>
  <c r="E20" i="49"/>
  <c r="C21"/>
  <c r="D21"/>
  <c r="E21"/>
  <c r="C22"/>
  <c r="D22"/>
  <c r="E22"/>
  <c r="D7"/>
  <c r="E7"/>
  <c r="C7"/>
  <c r="C7" i="48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D6"/>
  <c r="E6"/>
  <c r="C6"/>
  <c r="M19" i="107" l="1"/>
  <c r="M22"/>
  <c r="M18"/>
  <c r="M10"/>
  <c r="M14"/>
  <c r="M21"/>
  <c r="M17"/>
  <c r="M13"/>
  <c r="M7"/>
  <c r="I9" i="122"/>
  <c r="M9" i="107"/>
  <c r="K7" i="122"/>
  <c r="D16" i="123"/>
  <c r="D16" i="100"/>
  <c r="C12" i="98"/>
  <c r="G7" i="51"/>
  <c r="C8" i="101"/>
  <c r="G7" i="105"/>
  <c r="G10"/>
  <c r="F11" i="102"/>
  <c r="F10"/>
  <c r="D23" i="53"/>
  <c r="D14" i="55" s="1"/>
  <c r="D22" i="52"/>
  <c r="C23" i="54"/>
  <c r="C15" i="122" s="1"/>
  <c r="D23" i="54"/>
  <c r="D15" i="122" s="1"/>
  <c r="E10" i="98"/>
  <c r="D12"/>
  <c r="F6" i="48"/>
  <c r="E8" i="101"/>
  <c r="F15" i="102"/>
  <c r="H9" i="122"/>
  <c r="K6"/>
  <c r="F10" i="98"/>
  <c r="J9" i="122" l="1"/>
  <c r="D14"/>
  <c r="C16" i="123"/>
  <c r="E16" s="1"/>
  <c r="C16" i="100"/>
  <c r="C16" i="122"/>
  <c r="C16" i="55"/>
  <c r="F15" i="122"/>
  <c r="E15"/>
  <c r="D15" i="55"/>
  <c r="K9" i="122"/>
  <c r="D30" i="52"/>
  <c r="D16" i="122"/>
  <c r="D16" i="55"/>
  <c r="F16" i="123" l="1"/>
  <c r="E16" i="122"/>
  <c r="D17"/>
  <c r="Q15" s="1"/>
  <c r="H8" i="121"/>
  <c r="H10"/>
  <c r="H12"/>
  <c r="H14"/>
  <c r="H16"/>
  <c r="H18"/>
  <c r="H20"/>
  <c r="C22" l="1"/>
  <c r="E22"/>
  <c r="H7"/>
  <c r="H17"/>
  <c r="H19"/>
  <c r="H6"/>
  <c r="H9"/>
  <c r="H11"/>
  <c r="H13"/>
  <c r="H15"/>
  <c r="H21"/>
  <c r="H22" l="1"/>
  <c r="D31" i="107" l="1"/>
  <c r="E31"/>
  <c r="F31"/>
  <c r="H7" i="100"/>
  <c r="I6"/>
  <c r="H6"/>
  <c r="H9" s="1"/>
  <c r="C23" i="102"/>
  <c r="A3" i="101"/>
  <c r="A3" i="102"/>
  <c r="A3" i="103"/>
  <c r="A3" i="105"/>
  <c r="A3" i="106"/>
  <c r="A3" i="107"/>
  <c r="E22" i="108"/>
  <c r="D22"/>
  <c r="C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28" i="107"/>
  <c r="J23"/>
  <c r="E23"/>
  <c r="D23"/>
  <c r="C6" i="123" s="1"/>
  <c r="C23" i="107"/>
  <c r="H22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I23"/>
  <c r="H7"/>
  <c r="G7"/>
  <c r="F7"/>
  <c r="D5"/>
  <c r="H29" i="106"/>
  <c r="E23"/>
  <c r="D23"/>
  <c r="C7" i="123" s="1"/>
  <c r="C23" i="106"/>
  <c r="B7" i="100" s="1"/>
  <c r="H22" i="106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F15"/>
  <c r="H14"/>
  <c r="G14"/>
  <c r="F14"/>
  <c r="H13"/>
  <c r="G13"/>
  <c r="F13"/>
  <c r="H12"/>
  <c r="G12"/>
  <c r="F12"/>
  <c r="H11"/>
  <c r="G11"/>
  <c r="F11"/>
  <c r="H10"/>
  <c r="F10"/>
  <c r="H9"/>
  <c r="G9"/>
  <c r="F9"/>
  <c r="B9"/>
  <c r="H8"/>
  <c r="G8"/>
  <c r="F8"/>
  <c r="H7"/>
  <c r="G7"/>
  <c r="F7"/>
  <c r="D5"/>
  <c r="C20" i="105"/>
  <c r="H18"/>
  <c r="A18"/>
  <c r="A17"/>
  <c r="A16"/>
  <c r="A15"/>
  <c r="E12"/>
  <c r="D12"/>
  <c r="C8" i="100" s="1"/>
  <c r="H11" i="105"/>
  <c r="F11"/>
  <c r="H10"/>
  <c r="F10"/>
  <c r="F9"/>
  <c r="H9"/>
  <c r="F8"/>
  <c r="H8"/>
  <c r="F7"/>
  <c r="C7"/>
  <c r="C12" s="1"/>
  <c r="D5"/>
  <c r="F28" i="104"/>
  <c r="H22"/>
  <c r="D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8" i="103"/>
  <c r="A28"/>
  <c r="A27"/>
  <c r="A26"/>
  <c r="A25"/>
  <c r="G23"/>
  <c r="D23"/>
  <c r="C23"/>
  <c r="C14" i="123" s="1"/>
  <c r="F22" i="103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D5"/>
  <c r="C5"/>
  <c r="F29" i="102"/>
  <c r="A29"/>
  <c r="A28"/>
  <c r="A27"/>
  <c r="A26"/>
  <c r="F22"/>
  <c r="E22"/>
  <c r="F21"/>
  <c r="E21"/>
  <c r="F20"/>
  <c r="E20"/>
  <c r="F19"/>
  <c r="E19"/>
  <c r="F18"/>
  <c r="F17"/>
  <c r="E17"/>
  <c r="E16"/>
  <c r="F16"/>
  <c r="F14"/>
  <c r="E14"/>
  <c r="F13"/>
  <c r="E13"/>
  <c r="E12"/>
  <c r="F12"/>
  <c r="E11"/>
  <c r="E10"/>
  <c r="F9"/>
  <c r="E9"/>
  <c r="F8"/>
  <c r="E8"/>
  <c r="F7"/>
  <c r="E7"/>
  <c r="D5"/>
  <c r="C5"/>
  <c r="F14" i="101"/>
  <c r="A14"/>
  <c r="A13"/>
  <c r="A12"/>
  <c r="A11"/>
  <c r="D17"/>
  <c r="C17"/>
  <c r="E17"/>
  <c r="D5"/>
  <c r="C5"/>
  <c r="D13" i="100"/>
  <c r="C13"/>
  <c r="J8"/>
  <c r="J7"/>
  <c r="I7"/>
  <c r="J6"/>
  <c r="C5"/>
  <c r="C26" i="159" l="1"/>
  <c r="C25" i="144"/>
  <c r="C26" s="1"/>
  <c r="C27" s="1"/>
  <c r="G12" i="105"/>
  <c r="D8" i="100"/>
  <c r="D8" i="123"/>
  <c r="L8" s="1"/>
  <c r="C21" i="105"/>
  <c r="B8" i="100"/>
  <c r="B8" i="123"/>
  <c r="C32" i="102"/>
  <c r="C15" i="123"/>
  <c r="D21" i="105"/>
  <c r="C8" i="123"/>
  <c r="K6" i="100"/>
  <c r="I9"/>
  <c r="J9" s="1"/>
  <c r="C32" i="103"/>
  <c r="D32"/>
  <c r="D14" i="123"/>
  <c r="E21" i="105"/>
  <c r="L8" i="100"/>
  <c r="D7"/>
  <c r="M7" s="1"/>
  <c r="D7" i="123"/>
  <c r="D32" i="106"/>
  <c r="O7" i="123"/>
  <c r="E32" i="107"/>
  <c r="D6" i="123"/>
  <c r="D32" i="107"/>
  <c r="O6" i="123"/>
  <c r="E34" i="121"/>
  <c r="E35" s="1"/>
  <c r="D34"/>
  <c r="C32" i="106"/>
  <c r="B7" i="123"/>
  <c r="B6"/>
  <c r="D14" i="100"/>
  <c r="C14"/>
  <c r="E32" i="106"/>
  <c r="C15" i="100"/>
  <c r="C30" i="104"/>
  <c r="C31" s="1"/>
  <c r="F8" i="101"/>
  <c r="F12" i="105"/>
  <c r="F21" s="1"/>
  <c r="C7" i="100"/>
  <c r="H23" i="106"/>
  <c r="D34" i="108"/>
  <c r="D35" s="1"/>
  <c r="D6" i="100"/>
  <c r="E34" i="108"/>
  <c r="E35" s="1"/>
  <c r="C6" i="100"/>
  <c r="C34" i="108"/>
  <c r="C35" s="1"/>
  <c r="B6" i="100"/>
  <c r="E23" i="103"/>
  <c r="F22" i="108"/>
  <c r="E34" i="104" s="1"/>
  <c r="F22"/>
  <c r="E22"/>
  <c r="F23" i="103"/>
  <c r="F23" i="106"/>
  <c r="F32" s="1"/>
  <c r="G23" i="107"/>
  <c r="F23"/>
  <c r="H22" i="108"/>
  <c r="G22"/>
  <c r="H23" i="107"/>
  <c r="G23" i="106"/>
  <c r="H7" i="105"/>
  <c r="H12"/>
  <c r="D23" i="102"/>
  <c r="D30" i="104" s="1"/>
  <c r="E15" i="102"/>
  <c r="E18"/>
  <c r="K7" i="100"/>
  <c r="E32" i="103" l="1"/>
  <c r="K9" i="100"/>
  <c r="D9"/>
  <c r="M9" s="1"/>
  <c r="C34" i="121"/>
  <c r="C35" s="1"/>
  <c r="G7" i="123"/>
  <c r="L7" i="100"/>
  <c r="C17" i="123"/>
  <c r="F14"/>
  <c r="E14"/>
  <c r="F7"/>
  <c r="L7"/>
  <c r="E7"/>
  <c r="M7"/>
  <c r="G7" i="100"/>
  <c r="I23" i="123"/>
  <c r="M6"/>
  <c r="F6"/>
  <c r="D9"/>
  <c r="E6"/>
  <c r="L6"/>
  <c r="I27" i="100"/>
  <c r="F34" i="121"/>
  <c r="D31" i="104"/>
  <c r="D15" i="123"/>
  <c r="G6"/>
  <c r="S6"/>
  <c r="E14" i="100"/>
  <c r="F14"/>
  <c r="E6"/>
  <c r="D15"/>
  <c r="F7"/>
  <c r="E7"/>
  <c r="F6"/>
  <c r="M6"/>
  <c r="G6"/>
  <c r="L6"/>
  <c r="F32" i="107"/>
  <c r="F34" i="108"/>
  <c r="F35" s="1"/>
  <c r="E23" i="102"/>
  <c r="E30" i="104" s="1"/>
  <c r="E35" s="1"/>
  <c r="F23" i="102"/>
  <c r="D32"/>
  <c r="I6" i="55"/>
  <c r="J6"/>
  <c r="I7"/>
  <c r="J7"/>
  <c r="H7"/>
  <c r="H6"/>
  <c r="I25" i="123" l="1"/>
  <c r="L9" i="100"/>
  <c r="G28"/>
  <c r="Q9" i="123"/>
  <c r="P9"/>
  <c r="L9"/>
  <c r="G24"/>
  <c r="M9"/>
  <c r="F15"/>
  <c r="D17"/>
  <c r="E15"/>
  <c r="E17" s="1"/>
  <c r="E15" i="100"/>
  <c r="F15"/>
  <c r="D17"/>
  <c r="E32" i="102"/>
  <c r="E31" i="104"/>
  <c r="C21" i="98"/>
  <c r="F18"/>
  <c r="A18"/>
  <c r="A17"/>
  <c r="A16"/>
  <c r="A15"/>
  <c r="E11"/>
  <c r="E12" s="1"/>
  <c r="D5"/>
  <c r="C5"/>
  <c r="A3"/>
  <c r="E22" i="54"/>
  <c r="F22"/>
  <c r="E21"/>
  <c r="E20"/>
  <c r="F20"/>
  <c r="F19"/>
  <c r="E19"/>
  <c r="E18"/>
  <c r="F18"/>
  <c r="E17"/>
  <c r="E16"/>
  <c r="F16"/>
  <c r="F15"/>
  <c r="E15"/>
  <c r="E14"/>
  <c r="F14"/>
  <c r="E13"/>
  <c r="E12"/>
  <c r="F12"/>
  <c r="F11"/>
  <c r="E11"/>
  <c r="E10"/>
  <c r="F10"/>
  <c r="E9"/>
  <c r="F8"/>
  <c r="E8"/>
  <c r="F7"/>
  <c r="E7"/>
  <c r="E23" l="1"/>
  <c r="F17" i="123"/>
  <c r="Q15"/>
  <c r="D21" i="98"/>
  <c r="F12"/>
  <c r="E21"/>
  <c r="F11"/>
  <c r="F9" i="54"/>
  <c r="F13"/>
  <c r="F17"/>
  <c r="F21"/>
  <c r="F10" i="50" l="1"/>
  <c r="F11"/>
  <c r="F12"/>
  <c r="F13"/>
  <c r="F14"/>
  <c r="F15"/>
  <c r="F16"/>
  <c r="F17"/>
  <c r="F18"/>
  <c r="F19"/>
  <c r="F20"/>
  <c r="F21"/>
  <c r="G8"/>
  <c r="H8"/>
  <c r="G9"/>
  <c r="H9"/>
  <c r="H10"/>
  <c r="G11"/>
  <c r="H11"/>
  <c r="G12"/>
  <c r="H12"/>
  <c r="G13"/>
  <c r="H13"/>
  <c r="G14"/>
  <c r="H14"/>
  <c r="H15"/>
  <c r="G16"/>
  <c r="G17"/>
  <c r="H17"/>
  <c r="G18"/>
  <c r="G19"/>
  <c r="H19"/>
  <c r="G20"/>
  <c r="H20"/>
  <c r="G21"/>
  <c r="H21"/>
  <c r="G22"/>
  <c r="H22"/>
  <c r="H16"/>
  <c r="H18"/>
  <c r="E23" l="1"/>
  <c r="C23"/>
  <c r="B7" i="122" s="1"/>
  <c r="F22" i="50"/>
  <c r="H7"/>
  <c r="C22" i="48"/>
  <c r="E22"/>
  <c r="C23" i="49"/>
  <c r="E23"/>
  <c r="D23"/>
  <c r="D22" i="48"/>
  <c r="C6" i="55" l="1"/>
  <c r="C6" i="122"/>
  <c r="C28" i="49"/>
  <c r="C29" s="1"/>
  <c r="C31" i="107"/>
  <c r="C32" s="1"/>
  <c r="I22" i="48"/>
  <c r="C41"/>
  <c r="D7" i="122"/>
  <c r="D7" i="55"/>
  <c r="D6"/>
  <c r="D6" i="122"/>
  <c r="B6" i="55"/>
  <c r="B41" s="1"/>
  <c r="B43" s="1"/>
  <c r="B6" i="122"/>
  <c r="B7" i="55"/>
  <c r="C32" i="49"/>
  <c r="D23" i="50"/>
  <c r="G7"/>
  <c r="F7"/>
  <c r="D13" i="55"/>
  <c r="C13"/>
  <c r="C5"/>
  <c r="D5" i="54"/>
  <c r="C5"/>
  <c r="D5" i="53"/>
  <c r="C5"/>
  <c r="D5" i="51"/>
  <c r="D5" i="50"/>
  <c r="D5" i="49"/>
  <c r="C7" i="122" l="1"/>
  <c r="O7" s="1"/>
  <c r="C7" i="55"/>
  <c r="M7" i="122"/>
  <c r="L7"/>
  <c r="G7"/>
  <c r="O6"/>
  <c r="F6"/>
  <c r="L6"/>
  <c r="I23"/>
  <c r="M6"/>
  <c r="E6"/>
  <c r="S6"/>
  <c r="G6"/>
  <c r="C23" i="53"/>
  <c r="E8"/>
  <c r="E9"/>
  <c r="E10"/>
  <c r="E11"/>
  <c r="E12"/>
  <c r="E13"/>
  <c r="E14"/>
  <c r="E15"/>
  <c r="E16"/>
  <c r="E17"/>
  <c r="E18"/>
  <c r="E19"/>
  <c r="E20"/>
  <c r="E21"/>
  <c r="E22"/>
  <c r="E7"/>
  <c r="C14" i="55" l="1"/>
  <c r="C14" i="122"/>
  <c r="C30" i="52"/>
  <c r="E23" i="53"/>
  <c r="E30" i="52" s="1"/>
  <c r="E7" i="122"/>
  <c r="F7"/>
  <c r="J8" i="55"/>
  <c r="O6"/>
  <c r="P6" s="1"/>
  <c r="F29" i="54"/>
  <c r="A29"/>
  <c r="A28"/>
  <c r="A27"/>
  <c r="A26"/>
  <c r="A3"/>
  <c r="F28" i="53"/>
  <c r="A28"/>
  <c r="A27"/>
  <c r="A26"/>
  <c r="A25"/>
  <c r="G23"/>
  <c r="F22"/>
  <c r="F21"/>
  <c r="F20"/>
  <c r="F19"/>
  <c r="F18"/>
  <c r="F17"/>
  <c r="F16"/>
  <c r="F15"/>
  <c r="F14"/>
  <c r="F13"/>
  <c r="F12"/>
  <c r="F11"/>
  <c r="F10"/>
  <c r="F9"/>
  <c r="F8"/>
  <c r="A3"/>
  <c r="F28" i="52"/>
  <c r="H22"/>
  <c r="F21"/>
  <c r="E21"/>
  <c r="F20"/>
  <c r="E20"/>
  <c r="F19"/>
  <c r="E19"/>
  <c r="E18"/>
  <c r="F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E6"/>
  <c r="C20" i="51"/>
  <c r="H18"/>
  <c r="A18"/>
  <c r="A17"/>
  <c r="A16"/>
  <c r="A15"/>
  <c r="I12"/>
  <c r="D12"/>
  <c r="H11"/>
  <c r="F10"/>
  <c r="H10"/>
  <c r="F9"/>
  <c r="H9"/>
  <c r="H8"/>
  <c r="F8"/>
  <c r="F7"/>
  <c r="C7"/>
  <c r="C12" s="1"/>
  <c r="D32" i="50"/>
  <c r="C32"/>
  <c r="H29"/>
  <c r="F9"/>
  <c r="B9"/>
  <c r="F8"/>
  <c r="A3"/>
  <c r="A3" i="51" s="1"/>
  <c r="H28" i="49"/>
  <c r="J23"/>
  <c r="J24" s="1"/>
  <c r="L6" i="55"/>
  <c r="D32" i="49"/>
  <c r="H22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I23"/>
  <c r="M23" s="1"/>
  <c r="H12"/>
  <c r="G12"/>
  <c r="F12"/>
  <c r="H11"/>
  <c r="G11"/>
  <c r="F11"/>
  <c r="H10"/>
  <c r="G10"/>
  <c r="F10"/>
  <c r="H9"/>
  <c r="G9"/>
  <c r="F9"/>
  <c r="H8"/>
  <c r="G8"/>
  <c r="F8"/>
  <c r="H7"/>
  <c r="G7"/>
  <c r="F7"/>
  <c r="A3"/>
  <c r="G22" i="48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H7" i="51" l="1"/>
  <c r="B9" i="100"/>
  <c r="G9" s="1"/>
  <c r="B9" i="123"/>
  <c r="G9" s="1"/>
  <c r="B8" i="122"/>
  <c r="D34" i="48"/>
  <c r="D35" s="1"/>
  <c r="C8" i="122"/>
  <c r="C8" i="55"/>
  <c r="E22" i="52"/>
  <c r="C17" i="122"/>
  <c r="F17" s="1"/>
  <c r="F14"/>
  <c r="E14"/>
  <c r="E17" s="1"/>
  <c r="C34" i="48"/>
  <c r="C35" s="1"/>
  <c r="D21" i="51"/>
  <c r="F22" i="48"/>
  <c r="F23" i="49"/>
  <c r="F23" i="50"/>
  <c r="F32" s="1"/>
  <c r="L7" i="55"/>
  <c r="I9"/>
  <c r="H9"/>
  <c r="F23" i="54"/>
  <c r="C15" i="55"/>
  <c r="C32" i="53"/>
  <c r="Q6" i="55"/>
  <c r="B8"/>
  <c r="C21" i="51"/>
  <c r="M6" i="55"/>
  <c r="I23"/>
  <c r="G6"/>
  <c r="H22" i="48"/>
  <c r="F11" i="51"/>
  <c r="F12" s="1"/>
  <c r="E12"/>
  <c r="F23" i="53"/>
  <c r="D32"/>
  <c r="K6" i="55"/>
  <c r="K7"/>
  <c r="H23" i="49"/>
  <c r="E32"/>
  <c r="H23" i="50"/>
  <c r="F6" i="52"/>
  <c r="C22"/>
  <c r="F7" i="53"/>
  <c r="G23" i="49"/>
  <c r="G23" i="50"/>
  <c r="E32"/>
  <c r="D8" i="55" l="1"/>
  <c r="L8" s="1"/>
  <c r="D8" i="122"/>
  <c r="G8" s="1"/>
  <c r="E34" i="48"/>
  <c r="E35" s="1"/>
  <c r="G12" i="51"/>
  <c r="H12"/>
  <c r="B9" i="122"/>
  <c r="E8" i="123"/>
  <c r="E9" s="1"/>
  <c r="C9"/>
  <c r="C9" i="122"/>
  <c r="F32" i="49"/>
  <c r="F34" i="48"/>
  <c r="F35" s="1"/>
  <c r="E31" i="52"/>
  <c r="E8" i="100"/>
  <c r="E9" s="1"/>
  <c r="C9"/>
  <c r="C9" i="55"/>
  <c r="C17"/>
  <c r="F7"/>
  <c r="B9"/>
  <c r="E7"/>
  <c r="M7"/>
  <c r="G7"/>
  <c r="J9"/>
  <c r="K9"/>
  <c r="D31" i="52"/>
  <c r="D17" i="55"/>
  <c r="D32" i="54"/>
  <c r="C32"/>
  <c r="C31" i="52"/>
  <c r="F6" i="55"/>
  <c r="E6"/>
  <c r="F21" i="51"/>
  <c r="F14" i="55"/>
  <c r="E32" i="53"/>
  <c r="E21" i="51"/>
  <c r="F22" i="52"/>
  <c r="E14" i="55"/>
  <c r="G8" l="1"/>
  <c r="F8"/>
  <c r="E8"/>
  <c r="E9" s="1"/>
  <c r="D9"/>
  <c r="M9" s="1"/>
  <c r="E8" i="122"/>
  <c r="E9" s="1"/>
  <c r="L8"/>
  <c r="D9"/>
  <c r="H30" s="1"/>
  <c r="F8"/>
  <c r="O9" i="123"/>
  <c r="F9"/>
  <c r="O9" i="122"/>
  <c r="F9" i="100"/>
  <c r="C17"/>
  <c r="F17" s="1"/>
  <c r="F16"/>
  <c r="E16"/>
  <c r="E17" s="1"/>
  <c r="E16" i="55"/>
  <c r="F17"/>
  <c r="O15"/>
  <c r="F15"/>
  <c r="E15"/>
  <c r="E32" i="54"/>
  <c r="M22" i="20"/>
  <c r="L22"/>
  <c r="D21"/>
  <c r="G21"/>
  <c r="F21"/>
  <c r="C21"/>
  <c r="D20"/>
  <c r="E20" s="1"/>
  <c r="G20"/>
  <c r="F20"/>
  <c r="C20"/>
  <c r="D19"/>
  <c r="E19" s="1"/>
  <c r="G19"/>
  <c r="F19"/>
  <c r="C19"/>
  <c r="D18"/>
  <c r="E18" s="1"/>
  <c r="G18"/>
  <c r="F18"/>
  <c r="C18"/>
  <c r="D17"/>
  <c r="E17" s="1"/>
  <c r="G17"/>
  <c r="F17"/>
  <c r="C17"/>
  <c r="D16"/>
  <c r="E16" s="1"/>
  <c r="G16"/>
  <c r="F16"/>
  <c r="C16"/>
  <c r="D15"/>
  <c r="E15" s="1"/>
  <c r="G15"/>
  <c r="F15"/>
  <c r="C15"/>
  <c r="D14"/>
  <c r="E14" s="1"/>
  <c r="G14"/>
  <c r="F14"/>
  <c r="C14"/>
  <c r="D13"/>
  <c r="E13" s="1"/>
  <c r="G13"/>
  <c r="F13"/>
  <c r="C13"/>
  <c r="D12"/>
  <c r="G12"/>
  <c r="F12"/>
  <c r="C12"/>
  <c r="E12" s="1"/>
  <c r="D11"/>
  <c r="G11"/>
  <c r="F11"/>
  <c r="C11"/>
  <c r="D10"/>
  <c r="G10"/>
  <c r="F10"/>
  <c r="C10"/>
  <c r="D9"/>
  <c r="G9"/>
  <c r="F9"/>
  <c r="C9"/>
  <c r="D8"/>
  <c r="G8"/>
  <c r="F8"/>
  <c r="C8"/>
  <c r="E8" s="1"/>
  <c r="D7"/>
  <c r="G7"/>
  <c r="F7"/>
  <c r="C7"/>
  <c r="D6"/>
  <c r="G6"/>
  <c r="F6"/>
  <c r="F22" s="1"/>
  <c r="C6"/>
  <c r="G9" i="55" l="1"/>
  <c r="G24"/>
  <c r="N9"/>
  <c r="L9"/>
  <c r="F9"/>
  <c r="O9"/>
  <c r="M9" i="122"/>
  <c r="L9"/>
  <c r="Q9"/>
  <c r="G24"/>
  <c r="P9"/>
  <c r="G9"/>
  <c r="F9"/>
  <c r="E17" i="55"/>
  <c r="I16" i="20"/>
  <c r="I17"/>
  <c r="I18"/>
  <c r="I20"/>
  <c r="I7"/>
  <c r="H8"/>
  <c r="H9"/>
  <c r="H10"/>
  <c r="H11"/>
  <c r="H12"/>
  <c r="H21"/>
  <c r="C22"/>
  <c r="E9"/>
  <c r="E10"/>
  <c r="E11"/>
  <c r="H17"/>
  <c r="H18"/>
  <c r="I19"/>
  <c r="H20"/>
  <c r="D22"/>
  <c r="E22" s="1"/>
  <c r="E7"/>
  <c r="I9"/>
  <c r="I10"/>
  <c r="I12"/>
  <c r="H13"/>
  <c r="H14"/>
  <c r="I15"/>
  <c r="H16"/>
  <c r="E21"/>
  <c r="I8"/>
  <c r="H6"/>
  <c r="I6"/>
  <c r="I13"/>
  <c r="I14"/>
  <c r="I21"/>
  <c r="I11"/>
  <c r="H7"/>
  <c r="H15"/>
  <c r="H19"/>
  <c r="E6"/>
  <c r="G22"/>
  <c r="C30" l="1"/>
  <c r="C31" s="1"/>
  <c r="G30"/>
  <c r="G31" s="1"/>
  <c r="H22"/>
  <c r="I22"/>
  <c r="F30" l="1"/>
  <c r="F31" s="1"/>
  <c r="H30"/>
  <c r="H31" s="1"/>
  <c r="D9" i="145"/>
  <c r="D17"/>
  <c r="D12"/>
  <c r="D20"/>
  <c r="D19"/>
  <c r="D14"/>
  <c r="D18"/>
  <c r="D11"/>
  <c r="D7"/>
  <c r="D16"/>
  <c r="D13"/>
  <c r="D21"/>
  <c r="D15"/>
  <c r="D10"/>
  <c r="D8"/>
  <c r="D6"/>
  <c r="G8" l="1"/>
  <c r="F13"/>
  <c r="G13" i="121"/>
  <c r="F18" i="145"/>
  <c r="F12"/>
  <c r="G6"/>
  <c r="G21"/>
  <c r="G11"/>
  <c r="G20"/>
  <c r="G15"/>
  <c r="F7"/>
  <c r="F19"/>
  <c r="G19" i="121"/>
  <c r="F9" i="145"/>
  <c r="F9" i="121"/>
  <c r="F16" i="145"/>
  <c r="F16" i="121"/>
  <c r="F14" i="145"/>
  <c r="G17"/>
  <c r="F15"/>
  <c r="F17"/>
  <c r="G13"/>
  <c r="F6"/>
  <c r="G19"/>
  <c r="G18"/>
  <c r="G14"/>
  <c r="F10" i="121"/>
  <c r="G10"/>
  <c r="F13"/>
  <c r="G12" i="145"/>
  <c r="F11"/>
  <c r="F10"/>
  <c r="G10"/>
  <c r="G7"/>
  <c r="F21"/>
  <c r="F20"/>
  <c r="D22"/>
  <c r="G9"/>
  <c r="F8"/>
  <c r="G16"/>
  <c r="F22" l="1"/>
  <c r="F35" s="1"/>
  <c r="G9" i="121"/>
  <c r="G16"/>
  <c r="G17"/>
  <c r="F17"/>
  <c r="F14"/>
  <c r="G14"/>
  <c r="F19"/>
  <c r="G15"/>
  <c r="F15"/>
  <c r="F7"/>
  <c r="G7"/>
  <c r="F11"/>
  <c r="G11"/>
  <c r="F21"/>
  <c r="G21"/>
  <c r="F18"/>
  <c r="G18"/>
  <c r="G8"/>
  <c r="F8"/>
  <c r="G20"/>
  <c r="F20"/>
  <c r="D35" i="145"/>
  <c r="G22"/>
  <c r="G12" i="121"/>
  <c r="F12"/>
  <c r="G6"/>
  <c r="D22"/>
  <c r="F6"/>
  <c r="F22" l="1"/>
  <c r="F35" s="1"/>
  <c r="G22"/>
  <c r="D35"/>
</calcChain>
</file>

<file path=xl/sharedStrings.xml><?xml version="1.0" encoding="utf-8"?>
<sst xmlns="http://schemas.openxmlformats.org/spreadsheetml/2006/main" count="1501" uniqueCount="131">
  <si>
    <t xml:space="preserve">Исполнение расходной части бюджета города Ставрополя </t>
  </si>
  <si>
    <t>(в руб.)</t>
  </si>
  <si>
    <t>Код ГРБС</t>
  </si>
  <si>
    <t>Наименование ГРБС</t>
  </si>
  <si>
    <t xml:space="preserve">Кассовое исполнение </t>
  </si>
  <si>
    <t>Остаток кассового плана</t>
  </si>
  <si>
    <t>% исполнения к КП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</si>
  <si>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</si>
  <si>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</si>
  <si>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</si>
  <si>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</si>
  <si>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</si>
  <si>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</si>
  <si>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</si>
  <si>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и молодежной политики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</si>
  <si>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</si>
  <si>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 и спорта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</si>
  <si>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</si>
  <si>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</si>
  <si>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</si>
  <si>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</si>
  <si>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</si>
  <si>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</si>
  <si>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Контрольно-счетная палата города Ставрополя</t>
  </si>
  <si>
    <t>Всего</t>
  </si>
  <si>
    <t>в части местных полномочий</t>
  </si>
  <si>
    <t>ув от 13.01.2017</t>
  </si>
  <si>
    <t>в части субвенций, субсидий и иных межбюджетных трансфертов</t>
  </si>
  <si>
    <t>ув. от 20.01.2017</t>
  </si>
  <si>
    <t>2017 год</t>
  </si>
  <si>
    <t>отклонение</t>
  </si>
  <si>
    <t>Источник средств</t>
  </si>
  <si>
    <t>% исполнения к кассовому плану</t>
  </si>
  <si>
    <t xml:space="preserve">Кассовые расходы </t>
  </si>
  <si>
    <t>Отклонение</t>
  </si>
  <si>
    <t>Кассовые расходы (прирост)</t>
  </si>
  <si>
    <t>Темп роста  (снижения), %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</si>
  <si>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</si>
  <si>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</si>
  <si>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</si>
  <si>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Заместитель главы администрации города Ставрополя,</t>
  </si>
  <si>
    <t>администрации города Ставрополя</t>
  </si>
  <si>
    <t>ВСЕГО</t>
  </si>
  <si>
    <t>ППП</t>
  </si>
  <si>
    <t>Бюджетные ассигнования на 2018 год</t>
  </si>
  <si>
    <t>Н.И. Меценатова</t>
  </si>
  <si>
    <t>Заместитель главы администрации</t>
  </si>
  <si>
    <t xml:space="preserve">города Ставрополя, руководитель </t>
  </si>
  <si>
    <t xml:space="preserve">комитета финансов и бюджета </t>
  </si>
  <si>
    <t>Уточненные бюджетные ассигнования на 2017 год</t>
  </si>
  <si>
    <t xml:space="preserve">руководитель комитета финансов и бюджета </t>
  </si>
  <si>
    <t>2018 год</t>
  </si>
  <si>
    <t>по состоянию на 08.02.2018 года</t>
  </si>
  <si>
    <t>Кассовый план на февраль                                           2018 года</t>
  </si>
  <si>
    <t>Кассовое исполнение с начала года</t>
  </si>
  <si>
    <t>Кассовое исполнение 
за февраль 
2018 года</t>
  </si>
  <si>
    <t>% 
исполнения 
к КП</t>
  </si>
  <si>
    <t>% 
исполнения 
к БА</t>
  </si>
  <si>
    <t>Исполнение кассового плана  расходной части бюджета города Ставрополя</t>
  </si>
  <si>
    <t>в части внебюджетных средств</t>
  </si>
  <si>
    <t>КП на февраль</t>
  </si>
  <si>
    <t>увеличены расходы НДС+штраф</t>
  </si>
  <si>
    <t>уточнено решением</t>
  </si>
  <si>
    <t>Итого план по метным</t>
  </si>
  <si>
    <t>Откл</t>
  </si>
  <si>
    <t>КП на год</t>
  </si>
  <si>
    <t>Исполнение кассового плана расходной части бюджета города Ставрополя</t>
  </si>
  <si>
    <t>КП на март</t>
  </si>
  <si>
    <t>Расходы за счет безвозмездных поступлений от физических лиц и организаций</t>
  </si>
  <si>
    <t>в части безвозмездных поступлений от физических лиц и организаций</t>
  </si>
  <si>
    <t>Тип средств</t>
  </si>
  <si>
    <t/>
  </si>
  <si>
    <t>Кассовое исполнение</t>
  </si>
  <si>
    <t>с  изменениями</t>
  </si>
  <si>
    <t>касса за май 2017</t>
  </si>
  <si>
    <t>прирост плана</t>
  </si>
  <si>
    <t>Исполняющий обязанности заместителя главы администрации города Ставрополя,</t>
  </si>
  <si>
    <t>Т.Ю. Филькова</t>
  </si>
  <si>
    <t>межбюджет</t>
  </si>
  <si>
    <t>всего</t>
  </si>
  <si>
    <t>местные</t>
  </si>
  <si>
    <t>Темп роста  (снижения)  %</t>
  </si>
  <si>
    <t>Исполняющий обязанности заместителя  главы администрации города Ставрополя,</t>
  </si>
  <si>
    <t>руководителя комитета финансов и бюджета администрации города Ставрополя</t>
  </si>
  <si>
    <t xml:space="preserve">первый заместитель руководителя комитета финансов и бюджета </t>
  </si>
  <si>
    <t xml:space="preserve">руководителя комитета финансов и бюджета администрации города Ставрополя </t>
  </si>
  <si>
    <t>Уточненные бюджетные ассигнования 
на 2017 год</t>
  </si>
  <si>
    <t>МБ</t>
  </si>
  <si>
    <t>КБ</t>
  </si>
  <si>
    <t>ВНБ</t>
  </si>
  <si>
    <t>первый заместитель руководителя комитета финансов и бюджета администрации города Ставрополя</t>
  </si>
  <si>
    <t>касса</t>
  </si>
  <si>
    <t>Исполнение кассового плана ноября 2018 года</t>
  </si>
  <si>
    <t>касса за 16.11.2018</t>
  </si>
  <si>
    <t>за ноябрь 2018 года</t>
  </si>
  <si>
    <t>Кассовое исполнение 29.11.2017</t>
  </si>
  <si>
    <t>Кассовое исполнение 30.11.2017</t>
  </si>
  <si>
    <t>Кассовый план на ноябрь                                         2018 года</t>
  </si>
  <si>
    <t>Кассовое исполнение 
за ноябрь
2018 года</t>
  </si>
  <si>
    <t>по состоянию на 30.11.2018 года</t>
  </si>
  <si>
    <t>Кассовый план 
на 11 месяцев                                      
2018 года</t>
  </si>
  <si>
    <t>по состоянию на 06.12.2018 года</t>
  </si>
  <si>
    <t>за декабрь по состоянию на 06.12.2018 года</t>
  </si>
  <si>
    <t>Кассовый план на декабрь                                          2018 года</t>
  </si>
  <si>
    <t>Кассовое исполнение 
за декабрь    
2018 года</t>
  </si>
  <si>
    <t>% исполнения к ЛБО</t>
  </si>
  <si>
    <t>по источникам финансирования по состоянию на 06.12.2018 года</t>
  </si>
  <si>
    <t>по источникам финансирования по состоянию на 07.12.2018 года</t>
  </si>
  <si>
    <t>Исполнение кассового плана декабря 2018 года</t>
  </si>
  <si>
    <t>контроль</t>
  </si>
  <si>
    <t>касса за 07.12.2018</t>
  </si>
  <si>
    <t>Лимиты бюджетных обязательств на 2018 год</t>
  </si>
  <si>
    <t>Остаток ЛБО</t>
  </si>
  <si>
    <t>Кассовое исполнение 14.12.2017</t>
  </si>
  <si>
    <t>Кассовое исполнение 13.12.2017</t>
  </si>
  <si>
    <t>по источникам финансирования по состоянию на 13.12.2018 года</t>
  </si>
  <si>
    <t>по источникам финансирования по состоянию на 14.12.2018 года</t>
  </si>
  <si>
    <t>по состоянию на 13.12.2018 года</t>
  </si>
  <si>
    <t>за декабрь по состоянию на 13.12.2018 года</t>
  </si>
  <si>
    <t>по состоянию на 20.12.2018 года</t>
  </si>
  <si>
    <t>за декабрь по состоянию на 20.12.2018 года</t>
  </si>
  <si>
    <t>по источникам финансирования по состоянию на 20.12.2018 года</t>
  </si>
  <si>
    <t>касса за 21.12.2018</t>
  </si>
  <si>
    <t>по источникам финансирования по состоянию на 21.12.2018 года</t>
  </si>
  <si>
    <t>Кассовое исполнение 21.12.2018</t>
  </si>
  <si>
    <t>Кассовое исполнение 20.12.2018</t>
  </si>
  <si>
    <t>по источникам финансирования по состоянию на 28.12.2018 года</t>
  </si>
  <si>
    <t>по состоянию на 28.12.2018 года</t>
  </si>
  <si>
    <t>за декабрь 2018 года по состоянию на 28.12.2018</t>
  </si>
  <si>
    <t>по состоянию на 31.12.2018 года</t>
  </si>
  <si>
    <t>по источникам финансирования по состоянию на 31.12.2018 года</t>
  </si>
</sst>
</file>

<file path=xl/styles.xml><?xml version="1.0" encoding="utf-8"?>
<styleSheet xmlns="http://schemas.openxmlformats.org/spreadsheetml/2006/main">
  <numFmts count="12">
    <numFmt numFmtId="164" formatCode="000;[Red]\-000;&quot;&quot;"/>
    <numFmt numFmtId="165" formatCode="0.0"/>
    <numFmt numFmtId="166" formatCode="#,##0.00;[Red]\-#,##0.00;0.00"/>
    <numFmt numFmtId="167" formatCode="#,##0.00_ ;[Red]\-#,##0.00\ "/>
    <numFmt numFmtId="168" formatCode="#,##0.0"/>
    <numFmt numFmtId="169" formatCode="#,##0.00;[Red]\-#,##0.00;&quot; &quot;"/>
    <numFmt numFmtId="170" formatCode="000"/>
    <numFmt numFmtId="171" formatCode="#,##0.00;[Red]\-#,##0.00"/>
    <numFmt numFmtId="172" formatCode="_-* #,##0.00_р_._-;\-* #,##0.00_р_._-;_-* &quot;-&quot;??_р_._-;_-@_-"/>
    <numFmt numFmtId="173" formatCode="0\.00"/>
    <numFmt numFmtId="174" formatCode="#,##0;[Red]\-#,##0;0"/>
    <numFmt numFmtId="175" formatCode="#,##0.0;[Red]\-#,##0.0;0.0"/>
  </numFmts>
  <fonts count="5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i/>
      <sz val="6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58">
    <xf numFmtId="0" fontId="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7" fillId="0" borderId="0"/>
    <xf numFmtId="0" fontId="18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0" fillId="0" borderId="0"/>
    <xf numFmtId="0" fontId="11" fillId="0" borderId="0"/>
    <xf numFmtId="0" fontId="20" fillId="0" borderId="0"/>
    <xf numFmtId="0" fontId="21" fillId="0" borderId="0"/>
    <xf numFmtId="0" fontId="20" fillId="0" borderId="0"/>
    <xf numFmtId="172" fontId="22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11" fillId="0" borderId="0"/>
    <xf numFmtId="0" fontId="20" fillId="0" borderId="0"/>
    <xf numFmtId="0" fontId="3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3" fillId="0" borderId="0"/>
    <xf numFmtId="0" fontId="35" fillId="0" borderId="0"/>
    <xf numFmtId="0" fontId="36" fillId="0" borderId="0"/>
    <xf numFmtId="0" fontId="39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3" fillId="0" borderId="0"/>
    <xf numFmtId="172" fontId="20" fillId="0" borderId="0" applyFont="0" applyFill="0" applyBorder="0" applyAlignment="0" applyProtection="0"/>
    <xf numFmtId="0" fontId="43" fillId="0" borderId="0"/>
    <xf numFmtId="0" fontId="44" fillId="0" borderId="0"/>
    <xf numFmtId="0" fontId="47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676">
    <xf numFmtId="0" fontId="0" fillId="0" borderId="0" xfId="0"/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 applyProtection="1">
      <alignment vertical="top"/>
      <protection hidden="1"/>
    </xf>
    <xf numFmtId="0" fontId="6" fillId="0" borderId="5" xfId="1" applyFont="1" applyFill="1" applyBorder="1"/>
    <xf numFmtId="164" fontId="6" fillId="0" borderId="9" xfId="1" applyNumberFormat="1" applyFont="1" applyFill="1" applyBorder="1" applyAlignment="1" applyProtection="1">
      <alignment vertical="top"/>
      <protection hidden="1"/>
    </xf>
    <xf numFmtId="164" fontId="6" fillId="0" borderId="9" xfId="1" applyNumberFormat="1" applyFont="1" applyFill="1" applyBorder="1" applyAlignment="1" applyProtection="1">
      <alignment wrapText="1"/>
      <protection hidden="1"/>
    </xf>
    <xf numFmtId="165" fontId="6" fillId="0" borderId="9" xfId="1" applyNumberFormat="1" applyFont="1" applyFill="1" applyBorder="1" applyAlignment="1" applyProtection="1">
      <alignment vertical="top"/>
      <protection hidden="1"/>
    </xf>
    <xf numFmtId="0" fontId="6" fillId="0" borderId="9" xfId="1" applyFont="1" applyFill="1" applyBorder="1" applyAlignment="1" applyProtection="1">
      <alignment vertical="top"/>
      <protection hidden="1"/>
    </xf>
    <xf numFmtId="164" fontId="6" fillId="0" borderId="11" xfId="1" applyNumberFormat="1" applyFont="1" applyFill="1" applyBorder="1" applyAlignment="1" applyProtection="1">
      <alignment vertical="top"/>
      <protection hidden="1"/>
    </xf>
    <xf numFmtId="165" fontId="6" fillId="0" borderId="12" xfId="1" applyNumberFormat="1" applyFont="1" applyFill="1" applyBorder="1" applyAlignment="1" applyProtection="1">
      <alignment vertical="top"/>
      <protection hidden="1"/>
    </xf>
    <xf numFmtId="165" fontId="6" fillId="0" borderId="13" xfId="1" applyNumberFormat="1" applyFont="1" applyFill="1" applyBorder="1" applyAlignment="1" applyProtection="1">
      <alignment vertical="top"/>
      <protection hidden="1"/>
    </xf>
    <xf numFmtId="0" fontId="6" fillId="0" borderId="13" xfId="1" applyFont="1" applyFill="1" applyBorder="1" applyAlignment="1" applyProtection="1">
      <alignment vertical="top"/>
      <protection hidden="1"/>
    </xf>
    <xf numFmtId="166" fontId="10" fillId="0" borderId="1" xfId="2" applyNumberFormat="1" applyFont="1" applyBorder="1" applyAlignment="1">
      <alignment vertical="top"/>
    </xf>
    <xf numFmtId="165" fontId="10" fillId="0" borderId="17" xfId="1" applyNumberFormat="1" applyFont="1" applyFill="1" applyBorder="1" applyAlignment="1" applyProtection="1">
      <alignment vertical="top"/>
      <protection hidden="1"/>
    </xf>
    <xf numFmtId="165" fontId="10" fillId="0" borderId="18" xfId="1" applyNumberFormat="1" applyFont="1" applyFill="1" applyBorder="1" applyAlignment="1" applyProtection="1">
      <alignment vertical="top"/>
      <protection hidden="1"/>
    </xf>
    <xf numFmtId="166" fontId="10" fillId="0" borderId="0" xfId="1" applyNumberFormat="1" applyFont="1" applyFill="1" applyBorder="1"/>
    <xf numFmtId="4" fontId="9" fillId="0" borderId="0" xfId="1" applyNumberFormat="1" applyFont="1" applyFill="1" applyAlignment="1" applyProtection="1">
      <protection hidden="1"/>
    </xf>
    <xf numFmtId="0" fontId="3" fillId="0" borderId="0" xfId="1" applyFill="1" applyBorder="1" applyAlignment="1">
      <alignment wrapText="1"/>
    </xf>
    <xf numFmtId="166" fontId="10" fillId="0" borderId="21" xfId="2" applyNumberFormat="1" applyFont="1" applyFill="1" applyBorder="1" applyAlignment="1">
      <alignment vertical="top"/>
    </xf>
    <xf numFmtId="166" fontId="10" fillId="0" borderId="21" xfId="3" applyNumberFormat="1" applyFont="1" applyFill="1" applyBorder="1" applyAlignment="1" applyProtection="1">
      <alignment vertical="top"/>
      <protection hidden="1"/>
    </xf>
    <xf numFmtId="0" fontId="12" fillId="0" borderId="0" xfId="1" applyFont="1" applyFill="1" applyAlignment="1" applyProtection="1">
      <alignment vertical="top"/>
      <protection hidden="1"/>
    </xf>
    <xf numFmtId="0" fontId="9" fillId="0" borderId="0" xfId="1" applyNumberFormat="1" applyFont="1" applyFill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3" fillId="0" borderId="0" xfId="1" applyFont="1" applyFill="1" applyAlignment="1">
      <alignment vertical="top"/>
    </xf>
    <xf numFmtId="0" fontId="11" fillId="0" borderId="0" xfId="1" applyNumberFormat="1" applyFont="1" applyFill="1" applyAlignment="1" applyProtection="1">
      <alignment vertical="top"/>
      <protection hidden="1"/>
    </xf>
    <xf numFmtId="0" fontId="3" fillId="0" borderId="0" xfId="1" applyFill="1" applyBorder="1" applyAlignment="1">
      <alignment vertical="top"/>
    </xf>
    <xf numFmtId="0" fontId="12" fillId="0" borderId="5" xfId="0" applyFont="1" applyFill="1" applyBorder="1" applyAlignment="1">
      <alignment vertical="top" wrapText="1"/>
    </xf>
    <xf numFmtId="168" fontId="12" fillId="4" borderId="5" xfId="0" applyNumberFormat="1" applyFont="1" applyFill="1" applyBorder="1" applyAlignment="1">
      <alignment vertical="top"/>
    </xf>
    <xf numFmtId="168" fontId="12" fillId="3" borderId="5" xfId="0" applyNumberFormat="1" applyFont="1" applyFill="1" applyBorder="1" applyAlignment="1">
      <alignment vertical="top"/>
    </xf>
    <xf numFmtId="168" fontId="12" fillId="0" borderId="5" xfId="0" applyNumberFormat="1" applyFont="1" applyBorder="1" applyAlignment="1">
      <alignment vertical="top"/>
    </xf>
    <xf numFmtId="168" fontId="12" fillId="0" borderId="34" xfId="0" applyNumberFormat="1" applyFont="1" applyBorder="1" applyAlignment="1">
      <alignment vertical="top"/>
    </xf>
    <xf numFmtId="166" fontId="6" fillId="0" borderId="5" xfId="2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/>
    <xf numFmtId="0" fontId="6" fillId="0" borderId="0" xfId="1" applyFont="1" applyFill="1"/>
    <xf numFmtId="166" fontId="6" fillId="0" borderId="0" xfId="1" applyNumberFormat="1" applyFont="1" applyFill="1"/>
    <xf numFmtId="0" fontId="12" fillId="0" borderId="0" xfId="1" applyFont="1" applyFill="1" applyAlignment="1" applyProtection="1">
      <alignment horizontal="right"/>
      <protection hidden="1"/>
    </xf>
    <xf numFmtId="0" fontId="5" fillId="0" borderId="0" xfId="1" applyFont="1" applyFill="1" applyBorder="1"/>
    <xf numFmtId="0" fontId="12" fillId="0" borderId="0" xfId="1" applyNumberFormat="1" applyFont="1" applyFill="1" applyAlignment="1" applyProtection="1">
      <protection hidden="1"/>
    </xf>
    <xf numFmtId="167" fontId="9" fillId="0" borderId="0" xfId="1" applyNumberFormat="1" applyFont="1" applyFill="1" applyAlignment="1" applyProtection="1">
      <protection hidden="1"/>
    </xf>
    <xf numFmtId="0" fontId="12" fillId="0" borderId="0" xfId="1" applyFont="1" applyFill="1" applyProtection="1">
      <protection hidden="1"/>
    </xf>
    <xf numFmtId="0" fontId="3" fillId="0" borderId="0" xfId="1" applyFill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Fill="1" applyBorder="1"/>
    <xf numFmtId="166" fontId="10" fillId="0" borderId="1" xfId="2" applyNumberFormat="1" applyFont="1" applyBorder="1"/>
    <xf numFmtId="164" fontId="6" fillId="0" borderId="1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Border="1"/>
    <xf numFmtId="164" fontId="6" fillId="0" borderId="5" xfId="1" applyNumberFormat="1" applyFont="1" applyFill="1" applyBorder="1" applyAlignment="1" applyProtection="1">
      <alignment wrapText="1"/>
      <protection hidden="1"/>
    </xf>
    <xf numFmtId="0" fontId="8" fillId="0" borderId="0" xfId="1" applyFont="1" applyFill="1" applyBorder="1"/>
    <xf numFmtId="0" fontId="3" fillId="0" borderId="0" xfId="1" applyFont="1" applyFill="1" applyBorder="1"/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ill="1"/>
    <xf numFmtId="0" fontId="3" fillId="0" borderId="0" xfId="1" applyFill="1" applyBorder="1" applyProtection="1">
      <protection hidden="1"/>
    </xf>
    <xf numFmtId="0" fontId="3" fillId="0" borderId="0" xfId="1" applyFill="1" applyBorder="1"/>
    <xf numFmtId="167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/>
    <xf numFmtId="166" fontId="6" fillId="0" borderId="6" xfId="2" applyNumberFormat="1" applyFont="1" applyFill="1" applyBorder="1"/>
    <xf numFmtId="167" fontId="6" fillId="0" borderId="0" xfId="1" applyNumberFormat="1" applyFont="1" applyFill="1"/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18" xfId="0" applyNumberFormat="1" applyFont="1" applyFill="1" applyBorder="1" applyAlignment="1">
      <alignment horizontal="center" vertical="center" wrapText="1"/>
    </xf>
    <xf numFmtId="167" fontId="3" fillId="0" borderId="0" xfId="1" applyNumberFormat="1" applyFill="1" applyBorder="1"/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3" xfId="0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 applyProtection="1">
      <alignment vertical="top"/>
      <protection hidden="1"/>
    </xf>
    <xf numFmtId="4" fontId="6" fillId="0" borderId="6" xfId="0" applyNumberFormat="1" applyFont="1" applyFill="1" applyBorder="1" applyAlignment="1">
      <alignment horizontal="right" vertical="top" wrapText="1"/>
    </xf>
    <xf numFmtId="0" fontId="6" fillId="0" borderId="5" xfId="1" applyFont="1" applyFill="1" applyBorder="1" applyAlignment="1" applyProtection="1">
      <alignment vertical="top"/>
      <protection hidden="1"/>
    </xf>
    <xf numFmtId="4" fontId="6" fillId="0" borderId="5" xfId="0" applyNumberFormat="1" applyFont="1" applyFill="1" applyBorder="1" applyAlignment="1">
      <alignment horizontal="right" vertical="top" wrapText="1"/>
    </xf>
    <xf numFmtId="166" fontId="10" fillId="0" borderId="1" xfId="2" applyNumberFormat="1" applyFont="1" applyFill="1" applyBorder="1" applyAlignment="1">
      <alignment vertical="top"/>
    </xf>
    <xf numFmtId="0" fontId="10" fillId="0" borderId="18" xfId="1" applyFont="1" applyFill="1" applyBorder="1" applyAlignment="1" applyProtection="1">
      <alignment vertical="top"/>
      <protection hidden="1"/>
    </xf>
    <xf numFmtId="4" fontId="12" fillId="0" borderId="5" xfId="0" applyNumberFormat="1" applyFont="1" applyFill="1" applyBorder="1" applyAlignment="1">
      <alignment vertical="top" wrapText="1"/>
    </xf>
    <xf numFmtId="168" fontId="12" fillId="0" borderId="5" xfId="0" applyNumberFormat="1" applyFont="1" applyFill="1" applyBorder="1" applyAlignment="1">
      <alignment vertical="top" wrapText="1"/>
    </xf>
    <xf numFmtId="4" fontId="12" fillId="3" borderId="5" xfId="0" applyNumberFormat="1" applyFont="1" applyFill="1" applyBorder="1" applyAlignment="1">
      <alignment vertical="top" wrapText="1"/>
    </xf>
    <xf numFmtId="0" fontId="12" fillId="0" borderId="0" xfId="1" applyFont="1" applyFill="1" applyAlignment="1" applyProtection="1">
      <alignment horizontal="right" vertical="top"/>
      <protection hidden="1"/>
    </xf>
    <xf numFmtId="166" fontId="19" fillId="0" borderId="13" xfId="337" applyNumberFormat="1" applyFont="1" applyFill="1" applyBorder="1" applyAlignment="1" applyProtection="1">
      <protection hidden="1"/>
    </xf>
    <xf numFmtId="166" fontId="19" fillId="0" borderId="5" xfId="337" applyNumberFormat="1" applyFont="1" applyFill="1" applyBorder="1" applyAlignment="1" applyProtection="1">
      <protection hidden="1"/>
    </xf>
    <xf numFmtId="166" fontId="19" fillId="0" borderId="7" xfId="337" applyNumberFormat="1" applyFont="1" applyFill="1" applyBorder="1" applyAlignment="1" applyProtection="1">
      <protection hidden="1"/>
    </xf>
    <xf numFmtId="166" fontId="19" fillId="0" borderId="14" xfId="337" applyNumberFormat="1" applyFont="1" applyFill="1" applyBorder="1" applyAlignment="1" applyProtection="1">
      <protection hidden="1"/>
    </xf>
    <xf numFmtId="166" fontId="19" fillId="0" borderId="10" xfId="337" applyNumberFormat="1" applyFont="1" applyFill="1" applyBorder="1" applyAlignment="1" applyProtection="1">
      <protection hidden="1"/>
    </xf>
    <xf numFmtId="166" fontId="19" fillId="0" borderId="8" xfId="337" applyNumberFormat="1" applyFont="1" applyFill="1" applyBorder="1" applyAlignment="1" applyProtection="1">
      <protection hidden="1"/>
    </xf>
    <xf numFmtId="166" fontId="19" fillId="0" borderId="14" xfId="337" applyNumberFormat="1" applyFont="1" applyFill="1" applyBorder="1" applyAlignment="1" applyProtection="1">
      <protection hidden="1"/>
    </xf>
    <xf numFmtId="166" fontId="19" fillId="0" borderId="10" xfId="337" applyNumberFormat="1" applyFont="1" applyFill="1" applyBorder="1" applyAlignment="1" applyProtection="1">
      <protection hidden="1"/>
    </xf>
    <xf numFmtId="166" fontId="19" fillId="0" borderId="8" xfId="337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alignment vertical="top" wrapText="1"/>
      <protection hidden="1"/>
    </xf>
    <xf numFmtId="164" fontId="6" fillId="0" borderId="9" xfId="1" applyNumberFormat="1" applyFont="1" applyFill="1" applyBorder="1" applyAlignment="1" applyProtection="1">
      <alignment vertical="top" wrapText="1"/>
      <protection hidden="1"/>
    </xf>
    <xf numFmtId="164" fontId="6" fillId="0" borderId="11" xfId="1" applyNumberFormat="1" applyFont="1" applyFill="1" applyBorder="1" applyAlignment="1" applyProtection="1">
      <alignment vertical="top" wrapText="1"/>
      <protection hidden="1"/>
    </xf>
    <xf numFmtId="166" fontId="18" fillId="0" borderId="0" xfId="337" applyNumberFormat="1" applyProtection="1"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Fill="1" applyBorder="1" applyAlignment="1" applyProtection="1">
      <alignment vertical="top"/>
      <protection hidden="1"/>
    </xf>
    <xf numFmtId="0" fontId="7" fillId="0" borderId="0" xfId="1" applyFont="1" applyFill="1" applyAlignment="1">
      <alignment vertical="top"/>
    </xf>
    <xf numFmtId="0" fontId="3" fillId="0" borderId="0" xfId="1" applyFont="1" applyFill="1" applyAlignment="1" applyProtection="1">
      <alignment horizontal="right" vertical="top"/>
      <protection hidden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Font="1" applyFill="1" applyBorder="1" applyAlignment="1">
      <alignment vertical="top"/>
    </xf>
    <xf numFmtId="0" fontId="8" fillId="0" borderId="2" xfId="1" applyNumberFormat="1" applyFont="1" applyFill="1" applyBorder="1" applyAlignment="1" applyProtection="1">
      <alignment horizontal="center" vertical="top" wrapText="1"/>
      <protection hidden="1"/>
    </xf>
    <xf numFmtId="0" fontId="8" fillId="0" borderId="3" xfId="1" applyNumberFormat="1" applyFont="1" applyFill="1" applyBorder="1" applyAlignment="1" applyProtection="1">
      <alignment horizontal="center" vertical="top" wrapText="1"/>
      <protection hidden="1"/>
    </xf>
    <xf numFmtId="0" fontId="8" fillId="0" borderId="3" xfId="0" applyFont="1" applyFill="1" applyBorder="1" applyAlignment="1">
      <alignment horizontal="center" vertical="top" wrapText="1"/>
    </xf>
    <xf numFmtId="3" fontId="8" fillId="0" borderId="3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vertical="top"/>
    </xf>
    <xf numFmtId="0" fontId="6" fillId="0" borderId="5" xfId="1" applyFont="1" applyFill="1" applyBorder="1" applyAlignment="1">
      <alignment vertical="top"/>
    </xf>
    <xf numFmtId="4" fontId="6" fillId="0" borderId="5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3" fillId="0" borderId="0" xfId="1" applyFill="1" applyAlignment="1" applyProtection="1">
      <alignment vertical="top"/>
      <protection hidden="1"/>
    </xf>
    <xf numFmtId="0" fontId="12" fillId="0" borderId="0" xfId="1" applyNumberFormat="1" applyFont="1" applyFill="1" applyAlignment="1" applyProtection="1">
      <alignment vertical="top"/>
      <protection hidden="1"/>
    </xf>
    <xf numFmtId="167" fontId="6" fillId="0" borderId="0" xfId="1" applyNumberFormat="1" applyFont="1" applyFill="1" applyAlignment="1" applyProtection="1">
      <alignment vertical="top"/>
      <protection hidden="1"/>
    </xf>
    <xf numFmtId="167" fontId="9" fillId="0" borderId="0" xfId="1" applyNumberFormat="1" applyFont="1" applyFill="1" applyAlignment="1" applyProtection="1">
      <alignment vertical="top"/>
      <protection hidden="1"/>
    </xf>
    <xf numFmtId="0" fontId="5" fillId="0" borderId="0" xfId="1" applyFont="1" applyFill="1" applyBorder="1" applyAlignment="1">
      <alignment vertical="top"/>
    </xf>
    <xf numFmtId="0" fontId="3" fillId="0" borderId="0" xfId="1" applyFill="1" applyAlignment="1">
      <alignment vertical="top"/>
    </xf>
    <xf numFmtId="166" fontId="6" fillId="0" borderId="5" xfId="2" applyNumberFormat="1" applyFont="1" applyFill="1" applyBorder="1" applyAlignment="1" applyProtection="1">
      <alignment vertical="top"/>
      <protection hidden="1"/>
    </xf>
    <xf numFmtId="166" fontId="6" fillId="0" borderId="6" xfId="2" applyNumberFormat="1" applyFont="1" applyFill="1" applyBorder="1" applyAlignment="1">
      <alignment vertical="top"/>
    </xf>
    <xf numFmtId="4" fontId="6" fillId="0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6" fontId="6" fillId="0" borderId="0" xfId="1" applyNumberFormat="1" applyFont="1" applyFill="1" applyAlignment="1">
      <alignment vertical="top"/>
    </xf>
    <xf numFmtId="166" fontId="3" fillId="0" borderId="0" xfId="1" applyNumberFormat="1" applyFont="1" applyFill="1" applyAlignment="1">
      <alignment vertical="top"/>
    </xf>
    <xf numFmtId="166" fontId="3" fillId="0" borderId="0" xfId="1" applyNumberFormat="1" applyFill="1" applyAlignment="1">
      <alignment vertical="top"/>
    </xf>
    <xf numFmtId="167" fontId="6" fillId="0" borderId="0" xfId="1" applyNumberFormat="1" applyFont="1" applyFill="1" applyAlignment="1">
      <alignment vertical="top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166" fontId="10" fillId="0" borderId="0" xfId="1" applyNumberFormat="1" applyFont="1" applyFill="1" applyBorder="1" applyAlignment="1">
      <alignment vertical="top"/>
    </xf>
    <xf numFmtId="4" fontId="9" fillId="0" borderId="0" xfId="1" applyNumberFormat="1" applyFont="1" applyFill="1" applyAlignment="1" applyProtection="1">
      <alignment vertical="top"/>
      <protection hidden="1"/>
    </xf>
    <xf numFmtId="0" fontId="3" fillId="0" borderId="0" xfId="1" applyFill="1" applyBorder="1" applyAlignment="1">
      <alignment vertical="top" wrapText="1"/>
    </xf>
    <xf numFmtId="0" fontId="12" fillId="0" borderId="0" xfId="1" applyNumberFormat="1" applyFont="1" applyFill="1" applyAlignment="1" applyProtection="1">
      <alignment horizontal="right" vertical="top"/>
      <protection hidden="1"/>
    </xf>
    <xf numFmtId="4" fontId="6" fillId="0" borderId="6" xfId="0" applyNumberFormat="1" applyFont="1" applyFill="1" applyBorder="1" applyAlignment="1">
      <alignment horizontal="right" vertical="top" wrapText="1"/>
    </xf>
    <xf numFmtId="4" fontId="6" fillId="0" borderId="5" xfId="0" applyNumberFormat="1" applyFont="1" applyFill="1" applyBorder="1" applyAlignment="1">
      <alignment horizontal="right" vertical="top" wrapText="1"/>
    </xf>
    <xf numFmtId="4" fontId="6" fillId="0" borderId="9" xfId="0" applyNumberFormat="1" applyFont="1" applyFill="1" applyBorder="1" applyAlignment="1">
      <alignment horizontal="right" vertical="top" wrapText="1"/>
    </xf>
    <xf numFmtId="0" fontId="7" fillId="0" borderId="22" xfId="1" applyNumberFormat="1" applyFont="1" applyFill="1" applyBorder="1" applyAlignment="1" applyProtection="1">
      <alignment horizontal="center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15" fillId="0" borderId="27" xfId="2" applyNumberFormat="1" applyFont="1" applyFill="1" applyBorder="1" applyAlignment="1" applyProtection="1">
      <protection hidden="1"/>
    </xf>
    <xf numFmtId="0" fontId="3" fillId="0" borderId="30" xfId="2" applyBorder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70" fontId="9" fillId="0" borderId="31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70" fontId="9" fillId="0" borderId="26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70" fontId="9" fillId="0" borderId="32" xfId="2" applyNumberFormat="1" applyFont="1" applyFill="1" applyBorder="1" applyAlignment="1" applyProtection="1">
      <protection hidden="1"/>
    </xf>
    <xf numFmtId="0" fontId="15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NumberFormat="1" applyFont="1" applyFill="1" applyBorder="1" applyAlignment="1" applyProtection="1">
      <alignment horizontal="center" vertical="top" wrapText="1"/>
      <protection hidden="1"/>
    </xf>
    <xf numFmtId="0" fontId="8" fillId="0" borderId="23" xfId="1" applyNumberFormat="1" applyFont="1" applyFill="1" applyBorder="1" applyAlignment="1" applyProtection="1">
      <alignment horizontal="center" vertical="top" wrapText="1"/>
      <protection hidden="1"/>
    </xf>
    <xf numFmtId="0" fontId="8" fillId="2" borderId="23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0" xfId="1" applyNumberFormat="1" applyFill="1" applyBorder="1" applyAlignment="1">
      <alignment vertical="top"/>
    </xf>
    <xf numFmtId="0" fontId="15" fillId="0" borderId="15" xfId="2" applyNumberFormat="1" applyFont="1" applyFill="1" applyBorder="1" applyAlignment="1" applyProtection="1">
      <alignment horizontal="center" vertical="top" wrapText="1"/>
      <protection hidden="1"/>
    </xf>
    <xf numFmtId="170" fontId="9" fillId="0" borderId="32" xfId="2" applyNumberFormat="1" applyFont="1" applyFill="1" applyBorder="1" applyAlignment="1" applyProtection="1">
      <alignment vertical="top"/>
      <protection hidden="1"/>
    </xf>
    <xf numFmtId="166" fontId="9" fillId="0" borderId="7" xfId="2" applyNumberFormat="1" applyFont="1" applyFill="1" applyBorder="1" applyAlignment="1" applyProtection="1">
      <alignment vertical="top"/>
      <protection hidden="1"/>
    </xf>
    <xf numFmtId="166" fontId="9" fillId="0" borderId="8" xfId="2" applyNumberFormat="1" applyFont="1" applyFill="1" applyBorder="1" applyAlignment="1" applyProtection="1">
      <alignment vertical="top"/>
      <protection hidden="1"/>
    </xf>
    <xf numFmtId="170" fontId="9" fillId="0" borderId="26" xfId="2" applyNumberFormat="1" applyFont="1" applyFill="1" applyBorder="1" applyAlignment="1" applyProtection="1">
      <alignment vertical="top"/>
      <protection hidden="1"/>
    </xf>
    <xf numFmtId="166" fontId="9" fillId="0" borderId="5" xfId="2" applyNumberFormat="1" applyFont="1" applyFill="1" applyBorder="1" applyAlignment="1" applyProtection="1">
      <alignment vertical="top"/>
      <protection hidden="1"/>
    </xf>
    <xf numFmtId="166" fontId="9" fillId="0" borderId="10" xfId="2" applyNumberFormat="1" applyFont="1" applyFill="1" applyBorder="1" applyAlignment="1" applyProtection="1">
      <alignment vertical="top"/>
      <protection hidden="1"/>
    </xf>
    <xf numFmtId="170" fontId="9" fillId="0" borderId="31" xfId="2" applyNumberFormat="1" applyFont="1" applyFill="1" applyBorder="1" applyAlignment="1" applyProtection="1">
      <alignment vertical="top"/>
      <protection hidden="1"/>
    </xf>
    <xf numFmtId="166" fontId="9" fillId="0" borderId="13" xfId="2" applyNumberFormat="1" applyFont="1" applyFill="1" applyBorder="1" applyAlignment="1" applyProtection="1">
      <alignment vertical="top"/>
      <protection hidden="1"/>
    </xf>
    <xf numFmtId="166" fontId="9" fillId="0" borderId="14" xfId="2" applyNumberFormat="1" applyFont="1" applyFill="1" applyBorder="1" applyAlignment="1" applyProtection="1">
      <alignment vertical="top"/>
      <protection hidden="1"/>
    </xf>
    <xf numFmtId="0" fontId="3" fillId="0" borderId="30" xfId="2" applyBorder="1" applyAlignment="1" applyProtection="1">
      <alignment vertical="top"/>
      <protection hidden="1"/>
    </xf>
    <xf numFmtId="166" fontId="15" fillId="0" borderId="27" xfId="2" applyNumberFormat="1" applyFont="1" applyFill="1" applyBorder="1" applyAlignment="1" applyProtection="1">
      <alignment vertical="top"/>
      <protection hidden="1"/>
    </xf>
    <xf numFmtId="0" fontId="15" fillId="0" borderId="29" xfId="2" applyNumberFormat="1" applyFont="1" applyFill="1" applyBorder="1" applyAlignment="1" applyProtection="1">
      <alignment vertical="top"/>
      <protection hidden="1"/>
    </xf>
    <xf numFmtId="0" fontId="15" fillId="0" borderId="33" xfId="2" applyFont="1" applyFill="1" applyBorder="1" applyAlignment="1" applyProtection="1">
      <alignment vertical="top"/>
      <protection hidden="1"/>
    </xf>
    <xf numFmtId="169" fontId="15" fillId="0" borderId="13" xfId="2" applyNumberFormat="1" applyFont="1" applyFill="1" applyBorder="1" applyAlignment="1" applyProtection="1">
      <alignment vertical="top"/>
      <protection hidden="1"/>
    </xf>
    <xf numFmtId="0" fontId="15" fillId="0" borderId="25" xfId="2" applyNumberFormat="1" applyFont="1" applyFill="1" applyBorder="1" applyAlignment="1" applyProtection="1">
      <alignment horizontal="center" vertical="center" wrapText="1"/>
      <protection hidden="1"/>
    </xf>
    <xf numFmtId="166" fontId="15" fillId="0" borderId="27" xfId="2" applyNumberFormat="1" applyFont="1" applyFill="1" applyBorder="1" applyAlignment="1" applyProtection="1">
      <protection hidden="1"/>
    </xf>
    <xf numFmtId="0" fontId="15" fillId="0" borderId="15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27" fillId="0" borderId="14" xfId="372" applyNumberFormat="1" applyFont="1" applyFill="1" applyBorder="1" applyAlignment="1" applyProtection="1">
      <protection hidden="1"/>
    </xf>
    <xf numFmtId="166" fontId="27" fillId="0" borderId="10" xfId="372" applyNumberFormat="1" applyFont="1" applyFill="1" applyBorder="1" applyAlignment="1" applyProtection="1">
      <protection hidden="1"/>
    </xf>
    <xf numFmtId="166" fontId="27" fillId="0" borderId="5" xfId="372" applyNumberFormat="1" applyFont="1" applyFill="1" applyBorder="1" applyAlignment="1" applyProtection="1">
      <protection hidden="1"/>
    </xf>
    <xf numFmtId="166" fontId="27" fillId="0" borderId="5" xfId="372" applyNumberFormat="1" applyFont="1" applyFill="1" applyBorder="1" applyAlignment="1" applyProtection="1">
      <protection hidden="1"/>
    </xf>
    <xf numFmtId="166" fontId="27" fillId="0" borderId="5" xfId="372" applyNumberFormat="1" applyFont="1" applyFill="1" applyBorder="1" applyAlignment="1" applyProtection="1">
      <protection hidden="1"/>
    </xf>
    <xf numFmtId="166" fontId="27" fillId="0" borderId="5" xfId="372" applyNumberFormat="1" applyFont="1" applyFill="1" applyBorder="1" applyAlignment="1" applyProtection="1">
      <protection hidden="1"/>
    </xf>
    <xf numFmtId="167" fontId="11" fillId="0" borderId="0" xfId="1" applyNumberFormat="1" applyFont="1" applyFill="1" applyAlignment="1" applyProtection="1">
      <protection hidden="1"/>
    </xf>
    <xf numFmtId="4" fontId="6" fillId="0" borderId="9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12" fillId="3" borderId="5" xfId="0" applyFont="1" applyFill="1" applyBorder="1" applyAlignment="1">
      <alignment horizontal="center" vertical="top" wrapText="1"/>
    </xf>
    <xf numFmtId="4" fontId="12" fillId="3" borderId="5" xfId="0" applyNumberFormat="1" applyFont="1" applyFill="1" applyBorder="1" applyAlignment="1">
      <alignment horizontal="center" vertical="top" wrapText="1"/>
    </xf>
    <xf numFmtId="4" fontId="12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vertical="top" wrapText="1"/>
    </xf>
    <xf numFmtId="4" fontId="13" fillId="0" borderId="5" xfId="0" applyNumberFormat="1" applyFont="1" applyFill="1" applyBorder="1" applyAlignment="1">
      <alignment vertical="top" wrapText="1"/>
    </xf>
    <xf numFmtId="168" fontId="13" fillId="0" borderId="5" xfId="0" applyNumberFormat="1" applyFont="1" applyFill="1" applyBorder="1" applyAlignment="1">
      <alignment vertical="top" wrapText="1"/>
    </xf>
    <xf numFmtId="168" fontId="13" fillId="0" borderId="5" xfId="0" applyNumberFormat="1" applyFont="1" applyBorder="1" applyAlignment="1">
      <alignment vertical="top"/>
    </xf>
    <xf numFmtId="4" fontId="13" fillId="3" borderId="5" xfId="0" applyNumberFormat="1" applyFont="1" applyFill="1" applyBorder="1" applyAlignment="1">
      <alignment vertical="top" wrapText="1"/>
    </xf>
    <xf numFmtId="168" fontId="13" fillId="3" borderId="5" xfId="0" applyNumberFormat="1" applyFont="1" applyFill="1" applyBorder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0" fontId="12" fillId="0" borderId="5" xfId="0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right" vertical="top" wrapText="1"/>
    </xf>
    <xf numFmtId="0" fontId="8" fillId="0" borderId="5" xfId="0" applyFont="1" applyBorder="1" applyAlignment="1">
      <alignment vertical="top"/>
    </xf>
    <xf numFmtId="0" fontId="15" fillId="0" borderId="25" xfId="2" applyNumberFormat="1" applyFont="1" applyFill="1" applyBorder="1" applyAlignment="1" applyProtection="1">
      <alignment horizontal="center" vertical="center" wrapText="1"/>
      <protection hidden="1"/>
    </xf>
    <xf numFmtId="4" fontId="6" fillId="0" borderId="5" xfId="0" applyNumberFormat="1" applyFont="1" applyFill="1" applyBorder="1" applyAlignment="1">
      <alignment horizontal="right" vertical="top" wrapText="1"/>
    </xf>
    <xf numFmtId="166" fontId="15" fillId="0" borderId="27" xfId="2" applyNumberFormat="1" applyFont="1" applyFill="1" applyBorder="1" applyAlignment="1" applyProtection="1">
      <protection hidden="1"/>
    </xf>
    <xf numFmtId="0" fontId="3" fillId="0" borderId="30" xfId="2" applyBorder="1" applyProtection="1">
      <protection hidden="1"/>
    </xf>
    <xf numFmtId="170" fontId="9" fillId="0" borderId="31" xfId="2" applyNumberFormat="1" applyFont="1" applyFill="1" applyBorder="1" applyAlignment="1" applyProtection="1">
      <protection hidden="1"/>
    </xf>
    <xf numFmtId="170" fontId="9" fillId="0" borderId="26" xfId="2" applyNumberFormat="1" applyFont="1" applyFill="1" applyBorder="1" applyAlignment="1" applyProtection="1">
      <protection hidden="1"/>
    </xf>
    <xf numFmtId="0" fontId="15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24" xfId="2" applyNumberFormat="1" applyFont="1" applyFill="1" applyBorder="1" applyAlignment="1" applyProtection="1">
      <alignment horizontal="center" vertical="center" wrapText="1"/>
      <protection hidden="1"/>
    </xf>
    <xf numFmtId="169" fontId="15" fillId="0" borderId="13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0" fontId="30" fillId="0" borderId="30" xfId="4" applyNumberFormat="1" applyFont="1" applyFill="1" applyBorder="1" applyAlignment="1" applyProtection="1">
      <protection hidden="1"/>
    </xf>
    <xf numFmtId="164" fontId="29" fillId="0" borderId="31" xfId="4" applyNumberFormat="1" applyFont="1" applyFill="1" applyBorder="1" applyAlignment="1" applyProtection="1">
      <alignment horizontal="left"/>
      <protection hidden="1"/>
    </xf>
    <xf numFmtId="164" fontId="29" fillId="0" borderId="26" xfId="4" applyNumberFormat="1" applyFont="1" applyFill="1" applyBorder="1" applyAlignment="1" applyProtection="1">
      <alignment horizontal="left"/>
      <protection hidden="1"/>
    </xf>
    <xf numFmtId="166" fontId="29" fillId="0" borderId="7" xfId="4" applyNumberFormat="1" applyFont="1" applyFill="1" applyBorder="1" applyAlignment="1" applyProtection="1">
      <protection hidden="1"/>
    </xf>
    <xf numFmtId="164" fontId="29" fillId="0" borderId="32" xfId="4" applyNumberFormat="1" applyFont="1" applyFill="1" applyBorder="1" applyAlignment="1" applyProtection="1">
      <alignment horizontal="left"/>
      <protection hidden="1"/>
    </xf>
    <xf numFmtId="0" fontId="29" fillId="0" borderId="28" xfId="4" applyNumberFormat="1" applyFont="1" applyFill="1" applyBorder="1" applyAlignment="1" applyProtection="1">
      <alignment horizontal="center" vertical="center"/>
      <protection hidden="1"/>
    </xf>
    <xf numFmtId="0" fontId="29" fillId="0" borderId="27" xfId="4" applyNumberFormat="1" applyFont="1" applyFill="1" applyBorder="1" applyAlignment="1" applyProtection="1">
      <alignment horizontal="center" vertical="center"/>
      <protection hidden="1"/>
    </xf>
    <xf numFmtId="0" fontId="29" fillId="0" borderId="13" xfId="4" applyNumberFormat="1" applyFont="1" applyFill="1" applyBorder="1" applyAlignment="1" applyProtection="1">
      <alignment horizontal="center" vertical="center"/>
      <protection hidden="1"/>
    </xf>
    <xf numFmtId="0" fontId="30" fillId="0" borderId="37" xfId="4" applyNumberFormat="1" applyFont="1" applyFill="1" applyBorder="1" applyAlignment="1" applyProtection="1">
      <alignment horizontal="center" vertical="center" wrapText="1"/>
      <protection hidden="1"/>
    </xf>
    <xf numFmtId="0" fontId="30" fillId="0" borderId="35" xfId="4" applyNumberFormat="1" applyFont="1" applyFill="1" applyBorder="1" applyAlignment="1" applyProtection="1">
      <alignment horizontal="center" vertical="center" wrapText="1"/>
      <protection hidden="1"/>
    </xf>
    <xf numFmtId="0" fontId="31" fillId="0" borderId="21" xfId="4" applyNumberFormat="1" applyFont="1" applyFill="1" applyBorder="1" applyAlignment="1" applyProtection="1">
      <alignment horizontal="center" vertical="center" wrapText="1"/>
      <protection hidden="1"/>
    </xf>
    <xf numFmtId="0" fontId="31" fillId="0" borderId="24" xfId="4" applyNumberFormat="1" applyFont="1" applyFill="1" applyBorder="1" applyAlignment="1" applyProtection="1">
      <alignment horizontal="center" vertical="center"/>
      <protection hidden="1"/>
    </xf>
    <xf numFmtId="0" fontId="30" fillId="0" borderId="35" xfId="4" applyNumberFormat="1" applyFont="1" applyFill="1" applyBorder="1" applyAlignment="1" applyProtection="1">
      <alignment horizontal="center" vertical="center"/>
      <protection hidden="1"/>
    </xf>
    <xf numFmtId="0" fontId="30" fillId="0" borderId="0" xfId="4" applyNumberFormat="1" applyFont="1" applyFill="1" applyBorder="1" applyAlignment="1" applyProtection="1">
      <alignment horizontal="center" vertical="center" wrapText="1"/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0" fontId="0" fillId="0" borderId="0" xfId="0" applyBorder="1" applyAlignment="1">
      <alignment horizontal="center" vertical="top"/>
    </xf>
    <xf numFmtId="4" fontId="12" fillId="0" borderId="6" xfId="0" applyNumberFormat="1" applyFont="1" applyFill="1" applyBorder="1" applyAlignment="1">
      <alignment horizontal="center" vertical="top" wrapText="1"/>
    </xf>
    <xf numFmtId="4" fontId="12" fillId="0" borderId="6" xfId="0" applyNumberFormat="1" applyFont="1" applyFill="1" applyBorder="1" applyAlignment="1">
      <alignment vertical="top" wrapText="1"/>
    </xf>
    <xf numFmtId="0" fontId="0" fillId="0" borderId="39" xfId="0" applyBorder="1" applyAlignment="1">
      <alignment vertical="top" wrapText="1"/>
    </xf>
    <xf numFmtId="168" fontId="12" fillId="4" borderId="10" xfId="0" applyNumberFormat="1" applyFont="1" applyFill="1" applyBorder="1" applyAlignment="1">
      <alignment vertical="top"/>
    </xf>
    <xf numFmtId="168" fontId="12" fillId="4" borderId="14" xfId="0" applyNumberFormat="1" applyFont="1" applyFill="1" applyBorder="1" applyAlignment="1">
      <alignment vertical="top"/>
    </xf>
    <xf numFmtId="0" fontId="12" fillId="0" borderId="5" xfId="0" applyFont="1" applyFill="1" applyBorder="1" applyAlignment="1">
      <alignment horizontal="center" vertical="top" wrapText="1"/>
    </xf>
    <xf numFmtId="169" fontId="30" fillId="0" borderId="13" xfId="391" applyNumberFormat="1" applyFont="1" applyFill="1" applyBorder="1" applyAlignment="1" applyProtection="1">
      <protection hidden="1"/>
    </xf>
    <xf numFmtId="169" fontId="30" fillId="0" borderId="13" xfId="391" applyNumberFormat="1" applyFont="1" applyFill="1" applyBorder="1" applyAlignment="1" applyProtection="1">
      <alignment horizontal="right"/>
      <protection hidden="1"/>
    </xf>
    <xf numFmtId="0" fontId="30" fillId="0" borderId="29" xfId="391" applyNumberFormat="1" applyFont="1" applyFill="1" applyBorder="1" applyAlignment="1" applyProtection="1">
      <protection hidden="1"/>
    </xf>
    <xf numFmtId="171" fontId="30" fillId="0" borderId="33" xfId="391" applyNumberFormat="1" applyFont="1" applyFill="1" applyBorder="1" applyAlignment="1" applyProtection="1">
      <protection hidden="1"/>
    </xf>
    <xf numFmtId="166" fontId="29" fillId="0" borderId="13" xfId="391" applyNumberFormat="1" applyFont="1" applyFill="1" applyBorder="1" applyAlignment="1" applyProtection="1">
      <protection hidden="1"/>
    </xf>
    <xf numFmtId="173" fontId="29" fillId="0" borderId="13" xfId="391" applyNumberFormat="1" applyFont="1" applyFill="1" applyBorder="1" applyAlignment="1" applyProtection="1">
      <protection hidden="1"/>
    </xf>
    <xf numFmtId="166" fontId="29" fillId="0" borderId="5" xfId="391" applyNumberFormat="1" applyFont="1" applyFill="1" applyBorder="1" applyAlignment="1" applyProtection="1">
      <protection hidden="1"/>
    </xf>
    <xf numFmtId="173" fontId="29" fillId="0" borderId="5" xfId="391" applyNumberFormat="1" applyFont="1" applyFill="1" applyBorder="1" applyAlignment="1" applyProtection="1">
      <protection hidden="1"/>
    </xf>
    <xf numFmtId="169" fontId="30" fillId="0" borderId="13" xfId="391" applyNumberFormat="1" applyFont="1" applyFill="1" applyBorder="1" applyAlignment="1" applyProtection="1">
      <protection hidden="1"/>
    </xf>
    <xf numFmtId="169" fontId="30" fillId="0" borderId="13" xfId="391" applyNumberFormat="1" applyFont="1" applyFill="1" applyBorder="1" applyAlignment="1" applyProtection="1">
      <alignment horizontal="right"/>
      <protection hidden="1"/>
    </xf>
    <xf numFmtId="0" fontId="30" fillId="0" borderId="29" xfId="391" applyNumberFormat="1" applyFont="1" applyFill="1" applyBorder="1" applyAlignment="1" applyProtection="1">
      <protection hidden="1"/>
    </xf>
    <xf numFmtId="171" fontId="30" fillId="0" borderId="33" xfId="391" applyNumberFormat="1" applyFont="1" applyFill="1" applyBorder="1" applyAlignment="1" applyProtection="1">
      <protection hidden="1"/>
    </xf>
    <xf numFmtId="173" fontId="29" fillId="0" borderId="13" xfId="391" applyNumberFormat="1" applyFont="1" applyFill="1" applyBorder="1" applyAlignment="1" applyProtection="1">
      <protection hidden="1"/>
    </xf>
    <xf numFmtId="173" fontId="29" fillId="0" borderId="5" xfId="391" applyNumberFormat="1" applyFont="1" applyFill="1" applyBorder="1" applyAlignment="1" applyProtection="1">
      <protection hidden="1"/>
    </xf>
    <xf numFmtId="0" fontId="0" fillId="0" borderId="25" xfId="0" applyBorder="1" applyAlignment="1">
      <alignment horizontal="center" vertical="top" wrapText="1"/>
    </xf>
    <xf numFmtId="4" fontId="12" fillId="0" borderId="6" xfId="0" applyNumberFormat="1" applyFont="1" applyFill="1" applyBorder="1" applyAlignment="1">
      <alignment wrapText="1"/>
    </xf>
    <xf numFmtId="4" fontId="10" fillId="0" borderId="6" xfId="0" applyNumberFormat="1" applyFont="1" applyBorder="1"/>
    <xf numFmtId="4" fontId="10" fillId="0" borderId="40" xfId="0" applyNumberFormat="1" applyFont="1" applyBorder="1"/>
    <xf numFmtId="166" fontId="29" fillId="0" borderId="7" xfId="4" applyNumberFormat="1" applyFont="1" applyFill="1" applyBorder="1" applyAlignment="1" applyProtection="1">
      <protection hidden="1"/>
    </xf>
    <xf numFmtId="166" fontId="29" fillId="0" borderId="13" xfId="391" applyNumberFormat="1" applyFont="1" applyFill="1" applyBorder="1" applyAlignment="1" applyProtection="1">
      <protection hidden="1"/>
    </xf>
    <xf numFmtId="166" fontId="29" fillId="0" borderId="5" xfId="391" applyNumberFormat="1" applyFont="1" applyFill="1" applyBorder="1" applyAlignment="1" applyProtection="1">
      <protection hidden="1"/>
    </xf>
    <xf numFmtId="3" fontId="6" fillId="0" borderId="6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166" fontId="34" fillId="0" borderId="7" xfId="392" applyNumberFormat="1" applyFont="1" applyFill="1" applyBorder="1" applyAlignment="1" applyProtection="1">
      <protection hidden="1"/>
    </xf>
    <xf numFmtId="0" fontId="0" fillId="0" borderId="5" xfId="0" applyBorder="1" applyAlignment="1">
      <alignment vertical="top"/>
    </xf>
    <xf numFmtId="0" fontId="0" fillId="0" borderId="34" xfId="0" applyBorder="1" applyAlignment="1">
      <alignment vertical="top"/>
    </xf>
    <xf numFmtId="4" fontId="0" fillId="0" borderId="6" xfId="0" applyNumberFormat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0" fontId="15" fillId="0" borderId="0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30" xfId="2" applyNumberFormat="1" applyBorder="1" applyProtection="1">
      <protection hidden="1"/>
    </xf>
    <xf numFmtId="166" fontId="34" fillId="0" borderId="5" xfId="392" applyNumberFormat="1" applyFont="1" applyFill="1" applyBorder="1" applyAlignment="1" applyProtection="1">
      <protection hidden="1"/>
    </xf>
    <xf numFmtId="166" fontId="34" fillId="0" borderId="7" xfId="392" applyNumberFormat="1" applyFont="1" applyFill="1" applyBorder="1" applyAlignment="1" applyProtection="1">
      <protection hidden="1"/>
    </xf>
    <xf numFmtId="4" fontId="0" fillId="0" borderId="34" xfId="0" applyNumberFormat="1" applyBorder="1" applyAlignment="1">
      <alignment vertical="top"/>
    </xf>
    <xf numFmtId="165" fontId="10" fillId="0" borderId="21" xfId="3" applyNumberFormat="1" applyFont="1" applyFill="1" applyBorder="1" applyAlignment="1" applyProtection="1">
      <alignment vertical="top"/>
      <protection hidden="1"/>
    </xf>
    <xf numFmtId="2" fontId="6" fillId="0" borderId="0" xfId="1" applyNumberFormat="1" applyFont="1" applyFill="1" applyAlignment="1" applyProtection="1">
      <alignment vertical="top"/>
      <protection hidden="1"/>
    </xf>
    <xf numFmtId="166" fontId="6" fillId="0" borderId="5" xfId="1" applyNumberFormat="1" applyFont="1" applyFill="1" applyBorder="1"/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3" fillId="0" borderId="8" xfId="2" applyNumberFormat="1" applyFont="1" applyFill="1" applyBorder="1" applyAlignment="1" applyProtection="1">
      <protection hidden="1"/>
    </xf>
    <xf numFmtId="167" fontId="0" fillId="0" borderId="0" xfId="0" applyNumberFormat="1" applyAlignment="1">
      <alignment vertical="top"/>
    </xf>
    <xf numFmtId="4" fontId="12" fillId="0" borderId="0" xfId="0" applyNumberFormat="1" applyFont="1" applyFill="1" applyBorder="1" applyAlignment="1">
      <alignment horizontal="center" vertical="top" wrapText="1"/>
    </xf>
    <xf numFmtId="168" fontId="12" fillId="4" borderId="6" xfId="0" applyNumberFormat="1" applyFont="1" applyFill="1" applyBorder="1" applyAlignment="1">
      <alignment vertical="top"/>
    </xf>
    <xf numFmtId="168" fontId="12" fillId="0" borderId="6" xfId="0" applyNumberFormat="1" applyFont="1" applyBorder="1" applyAlignment="1">
      <alignment vertical="top"/>
    </xf>
    <xf numFmtId="168" fontId="13" fillId="0" borderId="42" xfId="0" applyNumberFormat="1" applyFont="1" applyBorder="1" applyAlignment="1">
      <alignment vertical="top"/>
    </xf>
    <xf numFmtId="166" fontId="37" fillId="0" borderId="10" xfId="394" applyNumberFormat="1" applyFont="1" applyFill="1" applyBorder="1" applyAlignment="1" applyProtection="1">
      <protection hidden="1"/>
    </xf>
    <xf numFmtId="167" fontId="10" fillId="0" borderId="0" xfId="1" applyNumberFormat="1" applyFont="1" applyFill="1" applyBorder="1"/>
    <xf numFmtId="166" fontId="3" fillId="0" borderId="0" xfId="1" applyNumberFormat="1" applyFill="1" applyBorder="1" applyAlignment="1">
      <alignment vertical="top"/>
    </xf>
    <xf numFmtId="0" fontId="38" fillId="0" borderId="15" xfId="394" applyNumberFormat="1" applyFont="1" applyFill="1" applyBorder="1" applyAlignment="1" applyProtection="1">
      <alignment horizontal="center" vertical="center" wrapText="1"/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174" fontId="10" fillId="0" borderId="1" xfId="2" applyNumberFormat="1" applyFont="1" applyBorder="1" applyAlignment="1">
      <alignment vertical="top"/>
    </xf>
    <xf numFmtId="166" fontId="37" fillId="0" borderId="14" xfId="394" applyNumberFormat="1" applyFont="1" applyFill="1" applyBorder="1" applyAlignment="1" applyProtection="1">
      <protection hidden="1"/>
    </xf>
    <xf numFmtId="166" fontId="37" fillId="0" borderId="13" xfId="394" applyNumberFormat="1" applyFont="1" applyFill="1" applyBorder="1" applyAlignment="1" applyProtection="1">
      <protection hidden="1"/>
    </xf>
    <xf numFmtId="166" fontId="37" fillId="0" borderId="10" xfId="394" applyNumberFormat="1" applyFont="1" applyFill="1" applyBorder="1" applyAlignment="1" applyProtection="1">
      <protection hidden="1"/>
    </xf>
    <xf numFmtId="166" fontId="37" fillId="0" borderId="5" xfId="394" applyNumberFormat="1" applyFont="1" applyFill="1" applyBorder="1" applyAlignment="1" applyProtection="1">
      <protection hidden="1"/>
    </xf>
    <xf numFmtId="166" fontId="37" fillId="0" borderId="8" xfId="394" applyNumberFormat="1" applyFont="1" applyFill="1" applyBorder="1" applyAlignment="1" applyProtection="1">
      <protection hidden="1"/>
    </xf>
    <xf numFmtId="166" fontId="37" fillId="0" borderId="7" xfId="394" applyNumberFormat="1" applyFont="1" applyFill="1" applyBorder="1" applyAlignment="1" applyProtection="1">
      <protection hidden="1"/>
    </xf>
    <xf numFmtId="166" fontId="40" fillId="0" borderId="14" xfId="395" applyNumberFormat="1" applyFont="1" applyFill="1" applyBorder="1" applyAlignment="1" applyProtection="1">
      <protection hidden="1"/>
    </xf>
    <xf numFmtId="4" fontId="6" fillId="0" borderId="0" xfId="1" applyNumberFormat="1" applyFont="1" applyFill="1" applyBorder="1" applyAlignment="1">
      <alignment vertical="top"/>
    </xf>
    <xf numFmtId="166" fontId="40" fillId="0" borderId="13" xfId="395" applyNumberFormat="1" applyFont="1" applyFill="1" applyBorder="1" applyAlignment="1" applyProtection="1">
      <protection hidden="1"/>
    </xf>
    <xf numFmtId="166" fontId="40" fillId="0" borderId="5" xfId="395" applyNumberFormat="1" applyFont="1" applyFill="1" applyBorder="1" applyAlignment="1" applyProtection="1">
      <protection hidden="1"/>
    </xf>
    <xf numFmtId="166" fontId="40" fillId="0" borderId="7" xfId="395" applyNumberFormat="1" applyFont="1" applyFill="1" applyBorder="1" applyAlignment="1" applyProtection="1">
      <protection hidden="1"/>
    </xf>
    <xf numFmtId="166" fontId="40" fillId="0" borderId="8" xfId="395" applyNumberFormat="1" applyFont="1" applyFill="1" applyBorder="1" applyAlignment="1" applyProtection="1">
      <protection hidden="1"/>
    </xf>
    <xf numFmtId="166" fontId="40" fillId="0" borderId="14" xfId="395" applyNumberFormat="1" applyFont="1" applyFill="1" applyBorder="1" applyAlignment="1" applyProtection="1">
      <protection hidden="1"/>
    </xf>
    <xf numFmtId="166" fontId="40" fillId="0" borderId="10" xfId="395" applyNumberFormat="1" applyFont="1" applyFill="1" applyBorder="1" applyAlignment="1" applyProtection="1">
      <protection hidden="1"/>
    </xf>
    <xf numFmtId="166" fontId="40" fillId="0" borderId="14" xfId="395" applyNumberFormat="1" applyFont="1" applyFill="1" applyBorder="1" applyAlignment="1" applyProtection="1">
      <protection hidden="1"/>
    </xf>
    <xf numFmtId="166" fontId="41" fillId="0" borderId="0" xfId="1" applyNumberFormat="1" applyFont="1" applyFill="1" applyBorder="1" applyAlignment="1">
      <alignment vertical="top"/>
    </xf>
    <xf numFmtId="166" fontId="39" fillId="0" borderId="43" xfId="395" applyNumberFormat="1" applyBorder="1" applyProtection="1">
      <protection hidden="1"/>
    </xf>
    <xf numFmtId="166" fontId="40" fillId="0" borderId="14" xfId="395" applyNumberFormat="1" applyFont="1" applyFill="1" applyBorder="1" applyAlignment="1" applyProtection="1">
      <protection hidden="1"/>
    </xf>
    <xf numFmtId="166" fontId="40" fillId="0" borderId="5" xfId="395" applyNumberFormat="1" applyFont="1" applyFill="1" applyBorder="1" applyAlignment="1" applyProtection="1">
      <protection hidden="1"/>
    </xf>
    <xf numFmtId="166" fontId="40" fillId="0" borderId="10" xfId="395" applyNumberFormat="1" applyFont="1" applyFill="1" applyBorder="1" applyAlignment="1" applyProtection="1">
      <protection hidden="1"/>
    </xf>
    <xf numFmtId="166" fontId="40" fillId="0" borderId="8" xfId="395" applyNumberFormat="1" applyFont="1" applyFill="1" applyBorder="1" applyAlignment="1" applyProtection="1">
      <protection hidden="1"/>
    </xf>
    <xf numFmtId="4" fontId="12" fillId="0" borderId="0" xfId="0" applyNumberFormat="1" applyFont="1" applyFill="1" applyBorder="1" applyAlignment="1">
      <alignment vertical="top" wrapText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8" fillId="0" borderId="0" xfId="1" applyNumberFormat="1" applyFont="1" applyFill="1" applyBorder="1"/>
    <xf numFmtId="4" fontId="42" fillId="0" borderId="0" xfId="396" applyNumberFormat="1" applyFont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4" fontId="8" fillId="0" borderId="0" xfId="1" applyNumberFormat="1" applyFont="1" applyFill="1" applyBorder="1"/>
    <xf numFmtId="166" fontId="9" fillId="0" borderId="10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7" fontId="12" fillId="0" borderId="0" xfId="1" applyNumberFormat="1" applyFont="1" applyFill="1" applyAlignment="1" applyProtection="1">
      <alignment vertical="top"/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1" fontId="6" fillId="0" borderId="13" xfId="1" applyNumberFormat="1" applyFont="1" applyFill="1" applyBorder="1" applyAlignment="1" applyProtection="1">
      <alignment vertical="top"/>
      <protection hidden="1"/>
    </xf>
    <xf numFmtId="169" fontId="46" fillId="0" borderId="13" xfId="415" applyNumberFormat="1" applyFont="1" applyFill="1" applyBorder="1" applyAlignment="1" applyProtection="1">
      <alignment horizontal="right"/>
      <protection hidden="1"/>
    </xf>
    <xf numFmtId="169" fontId="46" fillId="0" borderId="13" xfId="415" applyNumberFormat="1" applyFont="1" applyFill="1" applyBorder="1" applyAlignment="1" applyProtection="1">
      <protection hidden="1"/>
    </xf>
    <xf numFmtId="0" fontId="46" fillId="0" borderId="29" xfId="415" applyNumberFormat="1" applyFont="1" applyFill="1" applyBorder="1" applyAlignment="1" applyProtection="1">
      <protection hidden="1"/>
    </xf>
    <xf numFmtId="171" fontId="46" fillId="0" borderId="29" xfId="415" applyNumberFormat="1" applyFont="1" applyFill="1" applyBorder="1" applyAlignment="1" applyProtection="1">
      <protection hidden="1"/>
    </xf>
    <xf numFmtId="166" fontId="45" fillId="0" borderId="14" xfId="415" applyNumberFormat="1" applyFont="1" applyFill="1" applyBorder="1" applyAlignment="1" applyProtection="1">
      <protection hidden="1"/>
    </xf>
    <xf numFmtId="166" fontId="45" fillId="0" borderId="13" xfId="415" applyNumberFormat="1" applyFont="1" applyFill="1" applyBorder="1" applyAlignment="1" applyProtection="1">
      <protection hidden="1"/>
    </xf>
    <xf numFmtId="166" fontId="45" fillId="0" borderId="10" xfId="415" applyNumberFormat="1" applyFont="1" applyFill="1" applyBorder="1" applyAlignment="1" applyProtection="1">
      <protection hidden="1"/>
    </xf>
    <xf numFmtId="166" fontId="45" fillId="0" borderId="5" xfId="415" applyNumberFormat="1" applyFont="1" applyFill="1" applyBorder="1" applyAlignment="1" applyProtection="1">
      <protection hidden="1"/>
    </xf>
    <xf numFmtId="166" fontId="45" fillId="0" borderId="8" xfId="415" applyNumberFormat="1" applyFont="1" applyFill="1" applyBorder="1" applyAlignment="1" applyProtection="1">
      <protection hidden="1"/>
    </xf>
    <xf numFmtId="166" fontId="45" fillId="0" borderId="7" xfId="415" applyNumberFormat="1" applyFont="1" applyFill="1" applyBorder="1" applyAlignment="1" applyProtection="1">
      <protection hidden="1"/>
    </xf>
    <xf numFmtId="169" fontId="46" fillId="0" borderId="13" xfId="415" applyNumberFormat="1" applyFont="1" applyFill="1" applyBorder="1" applyAlignment="1" applyProtection="1">
      <alignment horizontal="right"/>
      <protection hidden="1"/>
    </xf>
    <xf numFmtId="169" fontId="46" fillId="0" borderId="13" xfId="415" applyNumberFormat="1" applyFont="1" applyFill="1" applyBorder="1" applyAlignment="1" applyProtection="1">
      <protection hidden="1"/>
    </xf>
    <xf numFmtId="0" fontId="46" fillId="0" borderId="29" xfId="415" applyNumberFormat="1" applyFont="1" applyFill="1" applyBorder="1" applyAlignment="1" applyProtection="1">
      <protection hidden="1"/>
    </xf>
    <xf numFmtId="171" fontId="46" fillId="0" borderId="29" xfId="415" applyNumberFormat="1" applyFont="1" applyFill="1" applyBorder="1" applyAlignment="1" applyProtection="1">
      <protection hidden="1"/>
    </xf>
    <xf numFmtId="166" fontId="45" fillId="0" borderId="14" xfId="415" applyNumberFormat="1" applyFont="1" applyFill="1" applyBorder="1" applyAlignment="1" applyProtection="1">
      <protection hidden="1"/>
    </xf>
    <xf numFmtId="166" fontId="45" fillId="0" borderId="13" xfId="415" applyNumberFormat="1" applyFont="1" applyFill="1" applyBorder="1" applyAlignment="1" applyProtection="1">
      <protection hidden="1"/>
    </xf>
    <xf numFmtId="166" fontId="45" fillId="0" borderId="10" xfId="415" applyNumberFormat="1" applyFont="1" applyFill="1" applyBorder="1" applyAlignment="1" applyProtection="1">
      <protection hidden="1"/>
    </xf>
    <xf numFmtId="166" fontId="45" fillId="0" borderId="5" xfId="415" applyNumberFormat="1" applyFont="1" applyFill="1" applyBorder="1" applyAlignment="1" applyProtection="1">
      <protection hidden="1"/>
    </xf>
    <xf numFmtId="166" fontId="45" fillId="0" borderId="8" xfId="415" applyNumberFormat="1" applyFont="1" applyFill="1" applyBorder="1" applyAlignment="1" applyProtection="1">
      <protection hidden="1"/>
    </xf>
    <xf numFmtId="166" fontId="45" fillId="0" borderId="7" xfId="415" applyNumberFormat="1" applyFont="1" applyFill="1" applyBorder="1" applyAlignment="1" applyProtection="1">
      <protection hidden="1"/>
    </xf>
    <xf numFmtId="166" fontId="45" fillId="0" borderId="10" xfId="415" applyNumberFormat="1" applyFont="1" applyFill="1" applyBorder="1" applyAlignment="1" applyProtection="1">
      <protection hidden="1"/>
    </xf>
    <xf numFmtId="166" fontId="45" fillId="0" borderId="8" xfId="415" applyNumberFormat="1" applyFont="1" applyFill="1" applyBorder="1" applyAlignment="1" applyProtection="1">
      <protection hidden="1"/>
    </xf>
    <xf numFmtId="166" fontId="45" fillId="0" borderId="14" xfId="415" applyNumberFormat="1" applyFont="1" applyFill="1" applyBorder="1" applyAlignment="1" applyProtection="1">
      <protection hidden="1"/>
    </xf>
    <xf numFmtId="166" fontId="45" fillId="0" borderId="10" xfId="415" applyNumberFormat="1" applyFont="1" applyFill="1" applyBorder="1" applyAlignment="1" applyProtection="1">
      <protection hidden="1"/>
    </xf>
    <xf numFmtId="166" fontId="45" fillId="0" borderId="13" xfId="415" applyNumberFormat="1" applyFont="1" applyFill="1" applyBorder="1" applyAlignment="1" applyProtection="1">
      <protection hidden="1"/>
    </xf>
    <xf numFmtId="166" fontId="45" fillId="0" borderId="5" xfId="415" applyNumberFormat="1" applyFont="1" applyFill="1" applyBorder="1" applyAlignment="1" applyProtection="1">
      <protection hidden="1"/>
    </xf>
    <xf numFmtId="166" fontId="45" fillId="0" borderId="7" xfId="415" applyNumberFormat="1" applyFont="1" applyFill="1" applyBorder="1" applyAlignment="1" applyProtection="1">
      <protection hidden="1"/>
    </xf>
    <xf numFmtId="166" fontId="45" fillId="0" borderId="13" xfId="415" applyNumberFormat="1" applyFont="1" applyFill="1" applyBorder="1" applyAlignment="1" applyProtection="1">
      <protection hidden="1"/>
    </xf>
    <xf numFmtId="166" fontId="45" fillId="0" borderId="7" xfId="415" applyNumberFormat="1" applyFont="1" applyFill="1" applyBorder="1" applyAlignment="1" applyProtection="1">
      <protection hidden="1"/>
    </xf>
    <xf numFmtId="166" fontId="45" fillId="0" borderId="5" xfId="415" applyNumberFormat="1" applyFont="1" applyFill="1" applyBorder="1" applyAlignment="1" applyProtection="1">
      <protection hidden="1"/>
    </xf>
    <xf numFmtId="166" fontId="6" fillId="0" borderId="0" xfId="1" applyNumberFormat="1" applyFont="1" applyFill="1" applyAlignment="1" applyProtection="1">
      <alignment vertical="top"/>
      <protection hidden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4" fontId="12" fillId="0" borderId="5" xfId="0" applyNumberFormat="1" applyFont="1" applyFill="1" applyBorder="1" applyAlignment="1">
      <alignment wrapText="1"/>
    </xf>
    <xf numFmtId="166" fontId="8" fillId="0" borderId="0" xfId="1" applyNumberFormat="1" applyFont="1" applyFill="1" applyBorder="1" applyAlignment="1">
      <alignment vertical="top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7" xfId="416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7" xfId="416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7" xfId="416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7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7" xfId="416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3" fillId="0" borderId="0" xfId="2" applyNumberFormat="1"/>
    <xf numFmtId="166" fontId="3" fillId="0" borderId="0" xfId="2" applyNumberFormat="1"/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3" fillId="0" borderId="0" xfId="2" applyNumberFormat="1"/>
    <xf numFmtId="166" fontId="9" fillId="0" borderId="14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9" fontId="15" fillId="0" borderId="13" xfId="4" applyNumberFormat="1" applyFont="1" applyFill="1" applyBorder="1" applyAlignment="1" applyProtection="1">
      <alignment horizontal="right"/>
      <protection hidden="1"/>
    </xf>
    <xf numFmtId="169" fontId="15" fillId="0" borderId="13" xfId="4" applyNumberFormat="1" applyFont="1" applyFill="1" applyBorder="1" applyAlignment="1" applyProtection="1">
      <protection hidden="1"/>
    </xf>
    <xf numFmtId="0" fontId="15" fillId="0" borderId="29" xfId="4" applyNumberFormat="1" applyFont="1" applyFill="1" applyBorder="1" applyAlignment="1" applyProtection="1">
      <protection hidden="1"/>
    </xf>
    <xf numFmtId="171" fontId="15" fillId="0" borderId="29" xfId="4" applyNumberFormat="1" applyFont="1" applyFill="1" applyBorder="1" applyAlignment="1" applyProtection="1">
      <protection hidden="1"/>
    </xf>
    <xf numFmtId="166" fontId="9" fillId="0" borderId="14" xfId="4" applyNumberFormat="1" applyFont="1" applyFill="1" applyBorder="1" applyAlignment="1" applyProtection="1">
      <protection hidden="1"/>
    </xf>
    <xf numFmtId="166" fontId="9" fillId="0" borderId="13" xfId="4" applyNumberFormat="1" applyFont="1" applyFill="1" applyBorder="1" applyAlignment="1" applyProtection="1">
      <protection hidden="1"/>
    </xf>
    <xf numFmtId="166" fontId="9" fillId="0" borderId="10" xfId="4" applyNumberFormat="1" applyFont="1" applyFill="1" applyBorder="1" applyAlignment="1" applyProtection="1">
      <protection hidden="1"/>
    </xf>
    <xf numFmtId="166" fontId="9" fillId="0" borderId="5" xfId="4" applyNumberFormat="1" applyFont="1" applyFill="1" applyBorder="1" applyAlignment="1" applyProtection="1">
      <protection hidden="1"/>
    </xf>
    <xf numFmtId="166" fontId="9" fillId="0" borderId="8" xfId="4" applyNumberFormat="1" applyFont="1" applyFill="1" applyBorder="1" applyAlignment="1" applyProtection="1">
      <protection hidden="1"/>
    </xf>
    <xf numFmtId="166" fontId="9" fillId="0" borderId="7" xfId="4" applyNumberFormat="1" applyFont="1" applyFill="1" applyBorder="1" applyAlignment="1" applyProtection="1">
      <protection hidden="1"/>
    </xf>
    <xf numFmtId="169" fontId="15" fillId="0" borderId="13" xfId="2" applyNumberFormat="1" applyFont="1" applyFill="1" applyBorder="1" applyAlignment="1" applyProtection="1">
      <alignment horizontal="right"/>
      <protection hidden="1"/>
    </xf>
    <xf numFmtId="169" fontId="15" fillId="0" borderId="13" xfId="2" applyNumberFormat="1" applyFont="1" applyFill="1" applyBorder="1" applyAlignment="1" applyProtection="1">
      <protection hidden="1"/>
    </xf>
    <xf numFmtId="0" fontId="15" fillId="0" borderId="29" xfId="2" applyNumberFormat="1" applyFont="1" applyFill="1" applyBorder="1" applyAlignment="1" applyProtection="1">
      <protection hidden="1"/>
    </xf>
    <xf numFmtId="171" fontId="15" fillId="0" borderId="29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0" fontId="12" fillId="0" borderId="5" xfId="0" applyFont="1" applyFill="1" applyBorder="1" applyAlignment="1">
      <alignment horizontal="center" vertical="top" wrapText="1"/>
    </xf>
    <xf numFmtId="169" fontId="49" fillId="0" borderId="13" xfId="416" applyNumberFormat="1" applyFont="1" applyFill="1" applyBorder="1" applyAlignment="1" applyProtection="1">
      <alignment horizontal="right"/>
      <protection hidden="1"/>
    </xf>
    <xf numFmtId="169" fontId="49" fillId="0" borderId="13" xfId="416" applyNumberFormat="1" applyFont="1" applyFill="1" applyBorder="1" applyAlignment="1" applyProtection="1">
      <protection hidden="1"/>
    </xf>
    <xf numFmtId="0" fontId="49" fillId="0" borderId="29" xfId="416" applyNumberFormat="1" applyFont="1" applyFill="1" applyBorder="1" applyAlignment="1" applyProtection="1">
      <protection hidden="1"/>
    </xf>
    <xf numFmtId="171" fontId="49" fillId="0" borderId="29" xfId="416" applyNumberFormat="1" applyFont="1" applyFill="1" applyBorder="1" applyAlignment="1" applyProtection="1">
      <protection hidden="1"/>
    </xf>
    <xf numFmtId="166" fontId="48" fillId="0" borderId="14" xfId="416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10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0" fontId="12" fillId="0" borderId="5" xfId="0" applyFont="1" applyFill="1" applyBorder="1" applyAlignment="1">
      <alignment horizontal="center" vertical="top" wrapText="1"/>
    </xf>
    <xf numFmtId="167" fontId="3" fillId="0" borderId="0" xfId="1" applyNumberFormat="1" applyFill="1" applyAlignment="1">
      <alignment vertical="top"/>
    </xf>
    <xf numFmtId="166" fontId="47" fillId="0" borderId="0" xfId="416" applyNumberFormat="1"/>
    <xf numFmtId="166" fontId="47" fillId="0" borderId="0" xfId="416" applyNumberFormat="1"/>
    <xf numFmtId="166" fontId="47" fillId="0" borderId="0" xfId="416" applyNumberFormat="1"/>
    <xf numFmtId="166" fontId="48" fillId="0" borderId="14" xfId="416" applyNumberFormat="1" applyFont="1" applyFill="1" applyBorder="1" applyAlignment="1" applyProtection="1">
      <protection hidden="1"/>
    </xf>
    <xf numFmtId="166" fontId="48" fillId="0" borderId="10" xfId="416" applyNumberFormat="1" applyFont="1" applyFill="1" applyBorder="1" applyAlignment="1" applyProtection="1">
      <protection hidden="1"/>
    </xf>
    <xf numFmtId="166" fontId="48" fillId="0" borderId="8" xfId="416" applyNumberFormat="1" applyFont="1" applyFill="1" applyBorder="1" applyAlignment="1" applyProtection="1">
      <protection hidden="1"/>
    </xf>
    <xf numFmtId="166" fontId="48" fillId="0" borderId="10" xfId="416" applyNumberFormat="1" applyFont="1" applyFill="1" applyBorder="1" applyAlignment="1" applyProtection="1">
      <protection hidden="1"/>
    </xf>
    <xf numFmtId="166" fontId="48" fillId="0" borderId="10" xfId="416" applyNumberFormat="1" applyFont="1" applyFill="1" applyBorder="1" applyAlignment="1" applyProtection="1">
      <protection hidden="1"/>
    </xf>
    <xf numFmtId="166" fontId="48" fillId="0" borderId="10" xfId="416" applyNumberFormat="1" applyFont="1" applyFill="1" applyBorder="1" applyAlignment="1" applyProtection="1">
      <protection hidden="1"/>
    </xf>
    <xf numFmtId="166" fontId="48" fillId="0" borderId="14" xfId="416" applyNumberFormat="1" applyFont="1" applyFill="1" applyBorder="1" applyAlignment="1" applyProtection="1">
      <protection hidden="1"/>
    </xf>
    <xf numFmtId="166" fontId="48" fillId="0" borderId="10" xfId="416" applyNumberFormat="1" applyFont="1" applyFill="1" applyBorder="1" applyAlignment="1" applyProtection="1">
      <protection hidden="1"/>
    </xf>
    <xf numFmtId="166" fontId="48" fillId="0" borderId="8" xfId="416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7" xfId="416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7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7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169" fontId="49" fillId="0" borderId="13" xfId="4" applyNumberFormat="1" applyFont="1" applyFill="1" applyBorder="1" applyAlignment="1" applyProtection="1">
      <alignment horizontal="right"/>
      <protection hidden="1"/>
    </xf>
    <xf numFmtId="169" fontId="49" fillId="0" borderId="13" xfId="4" applyNumberFormat="1" applyFont="1" applyFill="1" applyBorder="1" applyAlignment="1" applyProtection="1">
      <protection hidden="1"/>
    </xf>
    <xf numFmtId="0" fontId="49" fillId="0" borderId="29" xfId="4" applyNumberFormat="1" applyFont="1" applyFill="1" applyBorder="1" applyAlignment="1" applyProtection="1">
      <protection hidden="1"/>
    </xf>
    <xf numFmtId="171" fontId="49" fillId="0" borderId="29" xfId="4" applyNumberFormat="1" applyFont="1" applyFill="1" applyBorder="1" applyAlignment="1" applyProtection="1">
      <protection hidden="1"/>
    </xf>
    <xf numFmtId="166" fontId="48" fillId="0" borderId="14" xfId="4" applyNumberFormat="1" applyFont="1" applyFill="1" applyBorder="1" applyAlignment="1" applyProtection="1">
      <protection hidden="1"/>
    </xf>
    <xf numFmtId="166" fontId="48" fillId="0" borderId="13" xfId="4" applyNumberFormat="1" applyFont="1" applyFill="1" applyBorder="1" applyAlignment="1" applyProtection="1">
      <protection hidden="1"/>
    </xf>
    <xf numFmtId="166" fontId="48" fillId="0" borderId="10" xfId="4" applyNumberFormat="1" applyFont="1" applyFill="1" applyBorder="1" applyAlignment="1" applyProtection="1">
      <protection hidden="1"/>
    </xf>
    <xf numFmtId="166" fontId="48" fillId="0" borderId="5" xfId="4" applyNumberFormat="1" applyFont="1" applyFill="1" applyBorder="1" applyAlignment="1" applyProtection="1">
      <protection hidden="1"/>
    </xf>
    <xf numFmtId="166" fontId="48" fillId="0" borderId="8" xfId="4" applyNumberFormat="1" applyFont="1" applyFill="1" applyBorder="1" applyAlignment="1" applyProtection="1">
      <protection hidden="1"/>
    </xf>
    <xf numFmtId="166" fontId="48" fillId="0" borderId="7" xfId="4" applyNumberFormat="1" applyFont="1" applyFill="1" applyBorder="1" applyAlignment="1" applyProtection="1">
      <protection hidden="1"/>
    </xf>
    <xf numFmtId="169" fontId="49" fillId="0" borderId="13" xfId="416" applyNumberFormat="1" applyFont="1" applyFill="1" applyBorder="1" applyAlignment="1" applyProtection="1">
      <alignment horizontal="right"/>
      <protection hidden="1"/>
    </xf>
    <xf numFmtId="169" fontId="49" fillId="0" borderId="13" xfId="416" applyNumberFormat="1" applyFont="1" applyFill="1" applyBorder="1" applyAlignment="1" applyProtection="1">
      <protection hidden="1"/>
    </xf>
    <xf numFmtId="0" fontId="49" fillId="0" borderId="29" xfId="416" applyNumberFormat="1" applyFont="1" applyFill="1" applyBorder="1" applyAlignment="1" applyProtection="1">
      <protection hidden="1"/>
    </xf>
    <xf numFmtId="171" fontId="49" fillId="0" borderId="29" xfId="416" applyNumberFormat="1" applyFont="1" applyFill="1" applyBorder="1" applyAlignment="1" applyProtection="1">
      <protection hidden="1"/>
    </xf>
    <xf numFmtId="166" fontId="48" fillId="0" borderId="14" xfId="416" applyNumberFormat="1" applyFont="1" applyFill="1" applyBorder="1" applyAlignment="1" applyProtection="1">
      <protection hidden="1"/>
    </xf>
    <xf numFmtId="166" fontId="48" fillId="0" borderId="13" xfId="416" applyNumberFormat="1" applyFont="1" applyFill="1" applyBorder="1" applyAlignment="1" applyProtection="1">
      <protection hidden="1"/>
    </xf>
    <xf numFmtId="166" fontId="48" fillId="0" borderId="10" xfId="416" applyNumberFormat="1" applyFont="1" applyFill="1" applyBorder="1" applyAlignment="1" applyProtection="1">
      <protection hidden="1"/>
    </xf>
    <xf numFmtId="166" fontId="48" fillId="0" borderId="5" xfId="416" applyNumberFormat="1" applyFont="1" applyFill="1" applyBorder="1" applyAlignment="1" applyProtection="1">
      <protection hidden="1"/>
    </xf>
    <xf numFmtId="166" fontId="48" fillId="0" borderId="8" xfId="416" applyNumberFormat="1" applyFont="1" applyFill="1" applyBorder="1" applyAlignment="1" applyProtection="1">
      <protection hidden="1"/>
    </xf>
    <xf numFmtId="166" fontId="48" fillId="0" borderId="7" xfId="416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7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13" xfId="2" applyNumberFormat="1" applyFont="1" applyFill="1" applyBorder="1" applyAlignment="1" applyProtection="1">
      <protection hidden="1"/>
    </xf>
    <xf numFmtId="166" fontId="9" fillId="0" borderId="5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166" fontId="9" fillId="0" borderId="14" xfId="2" applyNumberFormat="1" applyFont="1" applyFill="1" applyBorder="1" applyAlignment="1" applyProtection="1">
      <protection hidden="1"/>
    </xf>
    <xf numFmtId="166" fontId="9" fillId="0" borderId="10" xfId="2" applyNumberFormat="1" applyFont="1" applyFill="1" applyBorder="1" applyAlignment="1" applyProtection="1">
      <protection hidden="1"/>
    </xf>
    <xf numFmtId="166" fontId="9" fillId="0" borderId="8" xfId="2" applyNumberFormat="1" applyFont="1" applyFill="1" applyBorder="1" applyAlignment="1" applyProtection="1">
      <protection hidden="1"/>
    </xf>
    <xf numFmtId="2" fontId="6" fillId="0" borderId="5" xfId="1" applyNumberFormat="1" applyFont="1" applyFill="1" applyBorder="1" applyAlignment="1" applyProtection="1">
      <alignment vertical="top"/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4" xfId="417" applyNumberFormat="1" applyFont="1" applyFill="1" applyBorder="1" applyAlignment="1" applyProtection="1">
      <protection hidden="1"/>
    </xf>
    <xf numFmtId="166" fontId="51" fillId="0" borderId="10" xfId="417" applyNumberFormat="1" applyFont="1" applyFill="1" applyBorder="1" applyAlignment="1" applyProtection="1">
      <protection hidden="1"/>
    </xf>
    <xf numFmtId="166" fontId="51" fillId="0" borderId="8" xfId="417" applyNumberFormat="1" applyFont="1" applyFill="1" applyBorder="1" applyAlignment="1" applyProtection="1">
      <protection hidden="1"/>
    </xf>
    <xf numFmtId="166" fontId="51" fillId="0" borderId="14" xfId="417" applyNumberFormat="1" applyFont="1" applyFill="1" applyBorder="1" applyAlignment="1" applyProtection="1">
      <protection hidden="1"/>
    </xf>
    <xf numFmtId="166" fontId="51" fillId="0" borderId="10" xfId="417" applyNumberFormat="1" applyFont="1" applyFill="1" applyBorder="1" applyAlignment="1" applyProtection="1">
      <protection hidden="1"/>
    </xf>
    <xf numFmtId="166" fontId="51" fillId="0" borderId="8" xfId="417" applyNumberFormat="1" applyFont="1" applyFill="1" applyBorder="1" applyAlignment="1" applyProtection="1">
      <protection hidden="1"/>
    </xf>
    <xf numFmtId="166" fontId="51" fillId="0" borderId="14" xfId="417" applyNumberFormat="1" applyFont="1" applyFill="1" applyBorder="1" applyAlignment="1" applyProtection="1">
      <protection hidden="1"/>
    </xf>
    <xf numFmtId="166" fontId="51" fillId="0" borderId="10" xfId="417" applyNumberFormat="1" applyFont="1" applyFill="1" applyBorder="1" applyAlignment="1" applyProtection="1">
      <protection hidden="1"/>
    </xf>
    <xf numFmtId="166" fontId="51" fillId="0" borderId="8" xfId="417" applyNumberFormat="1" applyFont="1" applyFill="1" applyBorder="1" applyAlignment="1" applyProtection="1">
      <protection hidden="1"/>
    </xf>
    <xf numFmtId="175" fontId="10" fillId="0" borderId="21" xfId="3" applyNumberFormat="1" applyFont="1" applyFill="1" applyBorder="1" applyAlignment="1" applyProtection="1">
      <alignment vertical="top"/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166" fontId="51" fillId="0" borderId="13" xfId="417" applyNumberFormat="1" applyFont="1" applyFill="1" applyBorder="1" applyAlignment="1" applyProtection="1">
      <protection hidden="1"/>
    </xf>
    <xf numFmtId="166" fontId="51" fillId="0" borderId="5" xfId="417" applyNumberFormat="1" applyFont="1" applyFill="1" applyBorder="1" applyAlignment="1" applyProtection="1">
      <protection hidden="1"/>
    </xf>
    <xf numFmtId="166" fontId="51" fillId="0" borderId="7" xfId="417" applyNumberFormat="1" applyFont="1" applyFill="1" applyBorder="1" applyAlignment="1" applyProtection="1">
      <protection hidden="1"/>
    </xf>
    <xf numFmtId="4" fontId="12" fillId="3" borderId="5" xfId="0" applyNumberFormat="1" applyFont="1" applyFill="1" applyBorder="1" applyAlignment="1">
      <alignment vertical="top" wrapText="1"/>
    </xf>
    <xf numFmtId="4" fontId="12" fillId="3" borderId="5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15" xfId="1" applyNumberFormat="1" applyFont="1" applyFill="1" applyBorder="1" applyAlignment="1" applyProtection="1">
      <alignment horizontal="left"/>
      <protection hidden="1"/>
    </xf>
    <xf numFmtId="0" fontId="10" fillId="0" borderId="16" xfId="1" applyNumberFormat="1" applyFont="1" applyFill="1" applyBorder="1" applyAlignment="1" applyProtection="1">
      <alignment horizontal="left"/>
      <protection hidden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0" fillId="0" borderId="19" xfId="1" applyNumberFormat="1" applyFont="1" applyFill="1" applyBorder="1" applyAlignment="1" applyProtection="1">
      <alignment horizontal="left" vertical="top"/>
      <protection hidden="1"/>
    </xf>
    <xf numFmtId="0" fontId="10" fillId="0" borderId="20" xfId="1" applyNumberFormat="1" applyFont="1" applyFill="1" applyBorder="1" applyAlignment="1" applyProtection="1">
      <alignment horizontal="left" vertical="top"/>
      <protection hidden="1"/>
    </xf>
    <xf numFmtId="0" fontId="10" fillId="0" borderId="19" xfId="1" applyNumberFormat="1" applyFont="1" applyFill="1" applyBorder="1" applyAlignment="1" applyProtection="1">
      <alignment horizontal="left"/>
      <protection hidden="1"/>
    </xf>
    <xf numFmtId="0" fontId="10" fillId="0" borderId="20" xfId="1" applyNumberFormat="1" applyFont="1" applyFill="1" applyBorder="1" applyAlignment="1" applyProtection="1">
      <alignment horizontal="left"/>
      <protection hidden="1"/>
    </xf>
    <xf numFmtId="0" fontId="10" fillId="0" borderId="15" xfId="1" applyNumberFormat="1" applyFont="1" applyFill="1" applyBorder="1" applyAlignment="1" applyProtection="1">
      <alignment horizontal="left" vertical="top"/>
      <protection hidden="1"/>
    </xf>
    <xf numFmtId="0" fontId="10" fillId="0" borderId="16" xfId="1" applyNumberFormat="1" applyFont="1" applyFill="1" applyBorder="1" applyAlignment="1" applyProtection="1">
      <alignment horizontal="left" vertical="top"/>
      <protection hidden="1"/>
    </xf>
    <xf numFmtId="0" fontId="30" fillId="0" borderId="38" xfId="4" applyNumberFormat="1" applyFont="1" applyFill="1" applyBorder="1" applyAlignment="1" applyProtection="1">
      <alignment horizontal="center" vertical="center"/>
      <protection hidden="1"/>
    </xf>
    <xf numFmtId="0" fontId="30" fillId="0" borderId="36" xfId="4" applyNumberFormat="1" applyFont="1" applyFill="1" applyBorder="1" applyAlignment="1" applyProtection="1">
      <alignment horizontal="center" vertical="center"/>
      <protection hidden="1"/>
    </xf>
    <xf numFmtId="0" fontId="13" fillId="0" borderId="5" xfId="0" applyFont="1" applyBorder="1" applyAlignment="1">
      <alignment horizontal="center" vertical="top"/>
    </xf>
    <xf numFmtId="0" fontId="14" fillId="3" borderId="5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left" vertical="top" wrapText="1"/>
    </xf>
    <xf numFmtId="0" fontId="13" fillId="0" borderId="34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0" fillId="0" borderId="41" xfId="0" applyBorder="1" applyAlignment="1">
      <alignment horizontal="center" vertical="top"/>
    </xf>
  </cellXfs>
  <cellStyles count="458">
    <cellStyle name="Обычный" xfId="0" builtinId="0"/>
    <cellStyle name="Обычный 10" xfId="396"/>
    <cellStyle name="Обычный 2" xfId="2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4"/>
    <cellStyle name="Обычный 2 134" xfId="70"/>
    <cellStyle name="Обычный 2 135" xfId="71"/>
    <cellStyle name="Обычный 2 136" xfId="72"/>
    <cellStyle name="Обычный 2 137" xfId="3"/>
    <cellStyle name="Обычный 2 138" xfId="73"/>
    <cellStyle name="Обычный 2 138 2" xfId="74"/>
    <cellStyle name="Обычный 2 139" xfId="75"/>
    <cellStyle name="Обычный 2 139 2" xfId="76"/>
    <cellStyle name="Обычный 2 14" xfId="77"/>
    <cellStyle name="Обычный 2 14 2" xfId="354"/>
    <cellStyle name="Обычный 2 140" xfId="78"/>
    <cellStyle name="Обычный 2 141" xfId="79"/>
    <cellStyle name="Обычный 2 141 2" xfId="80"/>
    <cellStyle name="Обычный 2 142" xfId="81"/>
    <cellStyle name="Обычный 2 142 2" xfId="82"/>
    <cellStyle name="Обычный 2 143" xfId="83"/>
    <cellStyle name="Обычный 2 143 2" xfId="84"/>
    <cellStyle name="Обычный 2 144" xfId="85"/>
    <cellStyle name="Обычный 2 144 2" xfId="86"/>
    <cellStyle name="Обычный 2 145" xfId="87"/>
    <cellStyle name="Обычный 2 145 2" xfId="88"/>
    <cellStyle name="Обычный 2 146" xfId="89"/>
    <cellStyle name="Обычный 2 146 2" xfId="90"/>
    <cellStyle name="Обычный 2 147" xfId="91"/>
    <cellStyle name="Обычный 2 147 2" xfId="92"/>
    <cellStyle name="Обычный 2 148" xfId="93"/>
    <cellStyle name="Обычный 2 148 2" xfId="94"/>
    <cellStyle name="Обычный 2 149" xfId="95"/>
    <cellStyle name="Обычный 2 149 2" xfId="96"/>
    <cellStyle name="Обычный 2 15" xfId="97"/>
    <cellStyle name="Обычный 2 15 2" xfId="98"/>
    <cellStyle name="Обычный 2 15 3" xfId="99"/>
    <cellStyle name="Обычный 2 15 4" xfId="100"/>
    <cellStyle name="Обычный 2 150" xfId="101"/>
    <cellStyle name="Обычный 2 150 2" xfId="102"/>
    <cellStyle name="Обычный 2 151" xfId="103"/>
    <cellStyle name="Обычный 2 151 2" xfId="104"/>
    <cellStyle name="Обычный 2 152" xfId="105"/>
    <cellStyle name="Обычный 2 152 2" xfId="106"/>
    <cellStyle name="Обычный 2 153" xfId="107"/>
    <cellStyle name="Обычный 2 153 2" xfId="108"/>
    <cellStyle name="Обычный 2 154" xfId="109"/>
    <cellStyle name="Обычный 2 154 2" xfId="110"/>
    <cellStyle name="Обычный 2 155" xfId="111"/>
    <cellStyle name="Обычный 2 155 2" xfId="112"/>
    <cellStyle name="Обычный 2 156" xfId="113"/>
    <cellStyle name="Обычный 2 156 2" xfId="114"/>
    <cellStyle name="Обычный 2 157" xfId="115"/>
    <cellStyle name="Обычный 2 157 2" xfId="116"/>
    <cellStyle name="Обычный 2 158" xfId="117"/>
    <cellStyle name="Обычный 2 158 2" xfId="118"/>
    <cellStyle name="Обычный 2 159" xfId="119"/>
    <cellStyle name="Обычный 2 159 2" xfId="120"/>
    <cellStyle name="Обычный 2 16" xfId="121"/>
    <cellStyle name="Обычный 2 160" xfId="122"/>
    <cellStyle name="Обычный 2 160 2" xfId="123"/>
    <cellStyle name="Обычный 2 161" xfId="124"/>
    <cellStyle name="Обычный 2 161 2" xfId="125"/>
    <cellStyle name="Обычный 2 162" xfId="126"/>
    <cellStyle name="Обычный 2 162 2" xfId="127"/>
    <cellStyle name="Обычный 2 163" xfId="128"/>
    <cellStyle name="Обычный 2 163 2" xfId="129"/>
    <cellStyle name="Обычный 2 164" xfId="130"/>
    <cellStyle name="Обычный 2 164 2" xfId="131"/>
    <cellStyle name="Обычный 2 165" xfId="132"/>
    <cellStyle name="Обычный 2 165 2" xfId="133"/>
    <cellStyle name="Обычный 2 166" xfId="134"/>
    <cellStyle name="Обычный 2 166 2" xfId="135"/>
    <cellStyle name="Обычный 2 167" xfId="136"/>
    <cellStyle name="Обычный 2 167 2" xfId="137"/>
    <cellStyle name="Обычный 2 168" xfId="138"/>
    <cellStyle name="Обычный 2 168 2" xfId="139"/>
    <cellStyle name="Обычный 2 169" xfId="140"/>
    <cellStyle name="Обычный 2 169 2" xfId="141"/>
    <cellStyle name="Обычный 2 17" xfId="142"/>
    <cellStyle name="Обычный 2 170" xfId="143"/>
    <cellStyle name="Обычный 2 170 2" xfId="144"/>
    <cellStyle name="Обычный 2 171" xfId="145"/>
    <cellStyle name="Обычный 2 172" xfId="146"/>
    <cellStyle name="Обычный 2 173" xfId="147"/>
    <cellStyle name="Обычный 2 174" xfId="148"/>
    <cellStyle name="Обычный 2 174 2" xfId="149"/>
    <cellStyle name="Обычный 2 175" xfId="150"/>
    <cellStyle name="Обычный 2 176" xfId="151"/>
    <cellStyle name="Обычный 2 176 2" xfId="152"/>
    <cellStyle name="Обычный 2 177" xfId="153"/>
    <cellStyle name="Обычный 2 177 2" xfId="419"/>
    <cellStyle name="Обычный 2 178" xfId="154"/>
    <cellStyle name="Обычный 2 179" xfId="155"/>
    <cellStyle name="Обычный 2 179 2" xfId="420"/>
    <cellStyle name="Обычный 2 18" xfId="156"/>
    <cellStyle name="Обычный 2 180" xfId="157"/>
    <cellStyle name="Обычный 2 180 2" xfId="421"/>
    <cellStyle name="Обычный 2 181" xfId="158"/>
    <cellStyle name="Обычный 2 181 2" xfId="422"/>
    <cellStyle name="Обычный 2 182" xfId="159"/>
    <cellStyle name="Обычный 2 182 2" xfId="423"/>
    <cellStyle name="Обычный 2 183" xfId="160"/>
    <cellStyle name="Обычный 2 183 2" xfId="424"/>
    <cellStyle name="Обычный 2 184" xfId="5"/>
    <cellStyle name="Обычный 2 184 2" xfId="425"/>
    <cellStyle name="Обычный 2 185" xfId="161"/>
    <cellStyle name="Обычный 2 185 2" xfId="426"/>
    <cellStyle name="Обычный 2 186" xfId="162"/>
    <cellStyle name="Обычный 2 186 2" xfId="336"/>
    <cellStyle name="Обычный 2 186 2 2" xfId="342"/>
    <cellStyle name="Обычный 2 186 3" xfId="340"/>
    <cellStyle name="Обычный 2 187" xfId="337"/>
    <cellStyle name="Обычный 2 187 2" xfId="343"/>
    <cellStyle name="Обычный 2 188" xfId="163"/>
    <cellStyle name="Обычный 2 189" xfId="339"/>
    <cellStyle name="Обычный 2 19" xfId="164"/>
    <cellStyle name="Обычный 2 19 2" xfId="165"/>
    <cellStyle name="Обычный 2 190" xfId="345"/>
    <cellStyle name="Обычный 2 190 2" xfId="418"/>
    <cellStyle name="Обычный 2 191" xfId="341"/>
    <cellStyle name="Обычный 2 192" xfId="368"/>
    <cellStyle name="Обычный 2 192 2" xfId="427"/>
    <cellStyle name="Обычный 2 193" xfId="369"/>
    <cellStyle name="Обычный 2 193 2" xfId="381"/>
    <cellStyle name="Обычный 2 194" xfId="370"/>
    <cellStyle name="Обычный 2 194 2" xfId="382"/>
    <cellStyle name="Обычный 2 195" xfId="371"/>
    <cellStyle name="Обычный 2 195 2" xfId="383"/>
    <cellStyle name="Обычный 2 196" xfId="372"/>
    <cellStyle name="Обычный 2 196 2" xfId="384"/>
    <cellStyle name="Обычный 2 197" xfId="373"/>
    <cellStyle name="Обычный 2 197 2" xfId="388"/>
    <cellStyle name="Обычный 2 198" xfId="378"/>
    <cellStyle name="Обычный 2 198 2" xfId="428"/>
    <cellStyle name="Обычный 2 199" xfId="380"/>
    <cellStyle name="Обычный 2 2" xfId="166"/>
    <cellStyle name="Обычный 2 2 10" xfId="167"/>
    <cellStyle name="Обычный 2 2 11" xfId="168"/>
    <cellStyle name="Обычный 2 2 12" xfId="169"/>
    <cellStyle name="Обычный 2 2 13" xfId="170"/>
    <cellStyle name="Обычный 2 2 14" xfId="171"/>
    <cellStyle name="Обычный 2 2 15" xfId="346"/>
    <cellStyle name="Обычный 2 2 2" xfId="172"/>
    <cellStyle name="Обычный 2 2 2 2" xfId="412"/>
    <cellStyle name="Обычный 2 2 3" xfId="173"/>
    <cellStyle name="Обычный 2 2 3 2" xfId="352"/>
    <cellStyle name="Обычный 2 2 4" xfId="174"/>
    <cellStyle name="Обычный 2 2 5" xfId="175"/>
    <cellStyle name="Обычный 2 2 6" xfId="176"/>
    <cellStyle name="Обычный 2 2 7" xfId="177"/>
    <cellStyle name="Обычный 2 2 8" xfId="178"/>
    <cellStyle name="Обычный 2 2 9" xfId="179"/>
    <cellStyle name="Обычный 2 20" xfId="180"/>
    <cellStyle name="Обычный 2 200" xfId="385"/>
    <cellStyle name="Обычный 2 201" xfId="379"/>
    <cellStyle name="Обычный 2 202" xfId="386"/>
    <cellStyle name="Обычный 2 203" xfId="387"/>
    <cellStyle name="Обычный 2 204" xfId="389"/>
    <cellStyle name="Обычный 2 205" xfId="390"/>
    <cellStyle name="Обычный 2 206" xfId="391"/>
    <cellStyle name="Обычный 2 206 2" xfId="430"/>
    <cellStyle name="Обычный 2 207" xfId="392"/>
    <cellStyle name="Обычный 2 207 2" xfId="432"/>
    <cellStyle name="Обычный 2 207 3" xfId="429"/>
    <cellStyle name="Обычный 2 208" xfId="393"/>
    <cellStyle name="Обычный 2 208 2" xfId="439"/>
    <cellStyle name="Обычный 2 208 3" xfId="431"/>
    <cellStyle name="Обычный 2 209" xfId="394"/>
    <cellStyle name="Обычный 2 209 2" xfId="433"/>
    <cellStyle name="Обычный 2 21" xfId="181"/>
    <cellStyle name="Обычный 2 210" xfId="395"/>
    <cellStyle name="Обычный 2 210 2" xfId="434"/>
    <cellStyle name="Обычный 2 211" xfId="414"/>
    <cellStyle name="Обычный 2 211 2" xfId="435"/>
    <cellStyle name="Обычный 2 212" xfId="415"/>
    <cellStyle name="Обычный 2 212 2" xfId="440"/>
    <cellStyle name="Обычный 2 212 3" xfId="436"/>
    <cellStyle name="Обычный 2 213" xfId="416"/>
    <cellStyle name="Обычный 2 213 2" xfId="441"/>
    <cellStyle name="Обычный 2 213 3" xfId="437"/>
    <cellStyle name="Обычный 2 214" xfId="417"/>
    <cellStyle name="Обычный 2 214 2" xfId="449"/>
    <cellStyle name="Обычный 2 214 2 2" xfId="454"/>
    <cellStyle name="Обычный 2 214 3" xfId="453"/>
    <cellStyle name="Обычный 2 214 4" xfId="438"/>
    <cellStyle name="Обычный 2 215" xfId="442"/>
    <cellStyle name="Обычный 2 216" xfId="443"/>
    <cellStyle name="Обычный 2 217" xfId="444"/>
    <cellStyle name="Обычный 2 218" xfId="445"/>
    <cellStyle name="Обычный 2 219" xfId="446"/>
    <cellStyle name="Обычный 2 22" xfId="182"/>
    <cellStyle name="Обычный 2 22 2" xfId="183"/>
    <cellStyle name="Обычный 2 220" xfId="447"/>
    <cellStyle name="Обычный 2 221" xfId="448"/>
    <cellStyle name="Обычный 2 222" xfId="450"/>
    <cellStyle name="Обычный 2 222 2" xfId="455"/>
    <cellStyle name="Обычный 2 223" xfId="451"/>
    <cellStyle name="Обычный 2 223 2" xfId="456"/>
    <cellStyle name="Обычный 2 224" xfId="452"/>
    <cellStyle name="Обычный 2 225" xfId="457"/>
    <cellStyle name="Обычный 2 23" xfId="184"/>
    <cellStyle name="Обычный 2 235" xfId="185"/>
    <cellStyle name="Обычный 2 24" xfId="186"/>
    <cellStyle name="Обычный 2 243" xfId="187"/>
    <cellStyle name="Обычный 2 25" xfId="188"/>
    <cellStyle name="Обычный 2 255" xfId="189"/>
    <cellStyle name="Обычный 2 26" xfId="190"/>
    <cellStyle name="Обычный 2 27" xfId="191"/>
    <cellStyle name="Обычный 2 28" xfId="192"/>
    <cellStyle name="Обычный 2 29" xfId="193"/>
    <cellStyle name="Обычный 2 3" xfId="194"/>
    <cellStyle name="Обычный 2 3 10" xfId="195"/>
    <cellStyle name="Обычный 2 3 11" xfId="196"/>
    <cellStyle name="Обычный 2 3 12" xfId="197"/>
    <cellStyle name="Обычный 2 3 13" xfId="198"/>
    <cellStyle name="Обычный 2 3 2" xfId="199"/>
    <cellStyle name="Обычный 2 3 3" xfId="200"/>
    <cellStyle name="Обычный 2 3 4" xfId="201"/>
    <cellStyle name="Обычный 2 3 5" xfId="202"/>
    <cellStyle name="Обычный 2 3 6" xfId="203"/>
    <cellStyle name="Обычный 2 3 7" xfId="204"/>
    <cellStyle name="Обычный 2 3 8" xfId="205"/>
    <cellStyle name="Обычный 2 3 9" xfId="206"/>
    <cellStyle name="Обычный 2 30" xfId="207"/>
    <cellStyle name="Обычный 2 31" xfId="208"/>
    <cellStyle name="Обычный 2 32" xfId="209"/>
    <cellStyle name="Обычный 2 33" xfId="210"/>
    <cellStyle name="Обычный 2 33 2" xfId="211"/>
    <cellStyle name="Обычный 2 34" xfId="212"/>
    <cellStyle name="Обычный 2 35" xfId="213"/>
    <cellStyle name="Обычный 2 36" xfId="214"/>
    <cellStyle name="Обычный 2 37" xfId="215"/>
    <cellStyle name="Обычный 2 38" xfId="216"/>
    <cellStyle name="Обычный 2 39" xfId="217"/>
    <cellStyle name="Обычный 2 4" xfId="218"/>
    <cellStyle name="Обычный 2 4 10" xfId="219"/>
    <cellStyle name="Обычный 2 4 11" xfId="220"/>
    <cellStyle name="Обычный 2 4 12" xfId="221"/>
    <cellStyle name="Обычный 2 4 13" xfId="347"/>
    <cellStyle name="Обычный 2 4 2" xfId="222"/>
    <cellStyle name="Обычный 2 4 2 2" xfId="400"/>
    <cellStyle name="Обычный 2 4 3" xfId="223"/>
    <cellStyle name="Обычный 2 4 3 2" xfId="405"/>
    <cellStyle name="Обычный 2 4 4" xfId="224"/>
    <cellStyle name="Обычный 2 4 4 2" xfId="411"/>
    <cellStyle name="Обычный 2 4 5" xfId="225"/>
    <cellStyle name="Обычный 2 4 6" xfId="226"/>
    <cellStyle name="Обычный 2 4 7" xfId="227"/>
    <cellStyle name="Обычный 2 4 8" xfId="228"/>
    <cellStyle name="Обычный 2 4 9" xfId="229"/>
    <cellStyle name="Обычный 2 40" xfId="230"/>
    <cellStyle name="Обычный 2 41" xfId="231"/>
    <cellStyle name="Обычный 2 42" xfId="232"/>
    <cellStyle name="Обычный 2 43" xfId="233"/>
    <cellStyle name="Обычный 2 43 2" xfId="234"/>
    <cellStyle name="Обычный 2 44" xfId="235"/>
    <cellStyle name="Обычный 2 45" xfId="236"/>
    <cellStyle name="Обычный 2 46" xfId="237"/>
    <cellStyle name="Обычный 2 47" xfId="238"/>
    <cellStyle name="Обычный 2 48" xfId="239"/>
    <cellStyle name="Обычный 2 49" xfId="240"/>
    <cellStyle name="Обычный 2 5" xfId="241"/>
    <cellStyle name="Обычный 2 5 10" xfId="242"/>
    <cellStyle name="Обычный 2 5 11" xfId="243"/>
    <cellStyle name="Обычный 2 5 12" xfId="397"/>
    <cellStyle name="Обычный 2 5 2" xfId="244"/>
    <cellStyle name="Обычный 2 5 2 2" xfId="402"/>
    <cellStyle name="Обычный 2 5 3" xfId="245"/>
    <cellStyle name="Обычный 2 5 3 2" xfId="409"/>
    <cellStyle name="Обычный 2 5 4" xfId="246"/>
    <cellStyle name="Обычный 2 5 5" xfId="247"/>
    <cellStyle name="Обычный 2 5 6" xfId="248"/>
    <cellStyle name="Обычный 2 5 7" xfId="249"/>
    <cellStyle name="Обычный 2 5 8" xfId="250"/>
    <cellStyle name="Обычный 2 5 9" xfId="251"/>
    <cellStyle name="Обычный 2 50" xfId="252"/>
    <cellStyle name="Обычный 2 51" xfId="253"/>
    <cellStyle name="Обычный 2 52" xfId="254"/>
    <cellStyle name="Обычный 2 53" xfId="255"/>
    <cellStyle name="Обычный 2 54" xfId="256"/>
    <cellStyle name="Обычный 2 54 2" xfId="257"/>
    <cellStyle name="Обычный 2 55" xfId="258"/>
    <cellStyle name="Обычный 2 56" xfId="259"/>
    <cellStyle name="Обычный 2 57" xfId="260"/>
    <cellStyle name="Обычный 2 57 2" xfId="261"/>
    <cellStyle name="Обычный 2 58" xfId="262"/>
    <cellStyle name="Обычный 2 59" xfId="263"/>
    <cellStyle name="Обычный 2 6" xfId="264"/>
    <cellStyle name="Обычный 2 6 10" xfId="265"/>
    <cellStyle name="Обычный 2 6 11" xfId="399"/>
    <cellStyle name="Обычный 2 6 2" xfId="266"/>
    <cellStyle name="Обычный 2 6 3" xfId="267"/>
    <cellStyle name="Обычный 2 6 4" xfId="268"/>
    <cellStyle name="Обычный 2 6 5" xfId="269"/>
    <cellStyle name="Обычный 2 6 6" xfId="270"/>
    <cellStyle name="Обычный 2 6 7" xfId="271"/>
    <cellStyle name="Обычный 2 6 8" xfId="272"/>
    <cellStyle name="Обычный 2 6 9" xfId="273"/>
    <cellStyle name="Обычный 2 60" xfId="274"/>
    <cellStyle name="Обычный 2 61" xfId="275"/>
    <cellStyle name="Обычный 2 62" xfId="276"/>
    <cellStyle name="Обычный 2 63" xfId="277"/>
    <cellStyle name="Обычный 2 64" xfId="278"/>
    <cellStyle name="Обычный 2 65" xfId="279"/>
    <cellStyle name="Обычный 2 65 2" xfId="280"/>
    <cellStyle name="Обычный 2 66" xfId="281"/>
    <cellStyle name="Обычный 2 67" xfId="282"/>
    <cellStyle name="Обычный 2 68" xfId="283"/>
    <cellStyle name="Обычный 2 69" xfId="284"/>
    <cellStyle name="Обычный 2 7" xfId="285"/>
    <cellStyle name="Обычный 2 7 2" xfId="286"/>
    <cellStyle name="Обычный 2 7 3" xfId="287"/>
    <cellStyle name="Обычный 2 7 4" xfId="288"/>
    <cellStyle name="Обычный 2 7 5" xfId="289"/>
    <cellStyle name="Обычный 2 7 6" xfId="290"/>
    <cellStyle name="Обычный 2 7 7" xfId="404"/>
    <cellStyle name="Обычный 2 70" xfId="291"/>
    <cellStyle name="Обычный 2 71" xfId="292"/>
    <cellStyle name="Обычный 2 72" xfId="293"/>
    <cellStyle name="Обычный 2 73" xfId="294"/>
    <cellStyle name="Обычный 2 74" xfId="295"/>
    <cellStyle name="Обычный 2 75" xfId="296"/>
    <cellStyle name="Обычный 2 75 2" xfId="297"/>
    <cellStyle name="Обычный 2 76" xfId="298"/>
    <cellStyle name="Обычный 2 77" xfId="299"/>
    <cellStyle name="Обычный 2 78" xfId="300"/>
    <cellStyle name="Обычный 2 79" xfId="301"/>
    <cellStyle name="Обычный 2 8" xfId="302"/>
    <cellStyle name="Обычный 2 8 2" xfId="303"/>
    <cellStyle name="Обычный 2 8 3" xfId="304"/>
    <cellStyle name="Обычный 2 8 4" xfId="305"/>
    <cellStyle name="Обычный 2 8 5" xfId="306"/>
    <cellStyle name="Обычный 2 8 6" xfId="307"/>
    <cellStyle name="Обычный 2 80" xfId="308"/>
    <cellStyle name="Обычный 2 81" xfId="309"/>
    <cellStyle name="Обычный 2 82" xfId="310"/>
    <cellStyle name="Обычный 2 83" xfId="311"/>
    <cellStyle name="Обычный 2 84" xfId="312"/>
    <cellStyle name="Обычный 2 85" xfId="313"/>
    <cellStyle name="Обычный 2 86" xfId="314"/>
    <cellStyle name="Обычный 2 87" xfId="315"/>
    <cellStyle name="Обычный 2 87 2" xfId="316"/>
    <cellStyle name="Обычный 2 88" xfId="317"/>
    <cellStyle name="Обычный 2 89" xfId="318"/>
    <cellStyle name="Обычный 2 9" xfId="319"/>
    <cellStyle name="Обычный 2 9 2" xfId="320"/>
    <cellStyle name="Обычный 2 9 3" xfId="321"/>
    <cellStyle name="Обычный 2 9 4" xfId="322"/>
    <cellStyle name="Обычный 2 9 5" xfId="323"/>
    <cellStyle name="Обычный 2 9 6" xfId="324"/>
    <cellStyle name="Обычный 2 90" xfId="325"/>
    <cellStyle name="Обычный 2 91" xfId="326"/>
    <cellStyle name="Обычный 2 92" xfId="327"/>
    <cellStyle name="Обычный 2 93" xfId="328"/>
    <cellStyle name="Обычный 2 94" xfId="329"/>
    <cellStyle name="Обычный 2 95" xfId="330"/>
    <cellStyle name="Обычный 2 96" xfId="331"/>
    <cellStyle name="Обычный 2 97" xfId="332"/>
    <cellStyle name="Обычный 2 98" xfId="333"/>
    <cellStyle name="Обычный 2 99" xfId="334"/>
    <cellStyle name="Обычный 2_ИСТОЧНИКИ (17.12)" xfId="335"/>
    <cellStyle name="Обычный 3" xfId="348"/>
    <cellStyle name="Обычный 3 2" xfId="375"/>
    <cellStyle name="Обычный 4" xfId="349"/>
    <cellStyle name="Обычный 4 2" xfId="358"/>
    <cellStyle name="Обычный 4 2 2" xfId="362"/>
    <cellStyle name="Обычный 4 2 2 2" xfId="367"/>
    <cellStyle name="Обычный 4 3" xfId="376"/>
    <cellStyle name="Обычный 4 3 2" xfId="407"/>
    <cellStyle name="Обычный 5" xfId="353"/>
    <cellStyle name="Обычный 5 2" xfId="355"/>
    <cellStyle name="Обычный 5 2 2" xfId="359"/>
    <cellStyle name="Обычный 5 2 2 2" xfId="363"/>
    <cellStyle name="Обычный 5 2 3" xfId="365"/>
    <cellStyle name="Обычный 5 3" xfId="408"/>
    <cellStyle name="Обычный 6" xfId="356"/>
    <cellStyle name="Обычный 6 2" xfId="403"/>
    <cellStyle name="Обычный 6 3" xfId="410"/>
    <cellStyle name="Обычный 6 4" xfId="398"/>
    <cellStyle name="Обычный 7" xfId="357"/>
    <cellStyle name="Обычный 7 2" xfId="360"/>
    <cellStyle name="Обычный 7 2 2" xfId="364"/>
    <cellStyle name="Обычный 7 3" xfId="361"/>
    <cellStyle name="Обычный 7 3 2" xfId="366"/>
    <cellStyle name="Обычный 8" xfId="338"/>
    <cellStyle name="Обычный 8 2" xfId="377"/>
    <cellStyle name="Обычный 9" xfId="344"/>
    <cellStyle name="Обычный 9 2" xfId="374"/>
    <cellStyle name="Обычный_tmp" xfId="1"/>
    <cellStyle name="Финансовый 2" xfId="350"/>
    <cellStyle name="Финансовый 2 2" xfId="413"/>
    <cellStyle name="Финансовый 3" xfId="351"/>
    <cellStyle name="Финансовый 3 2" xfId="401"/>
    <cellStyle name="Финансовый 3 3" xfId="4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AppData/Local/Microsoft/Windows/Temporary%20Internet%20Files/Content.Outlook/EMXO38Z6/01%20&#1103;&#1085;&#1074;&#1072;&#1088;&#1100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1.1"/>
      <sheetName val="31.1 (мест)"/>
      <sheetName val="31.1 (межб.)"/>
      <sheetName val="31.1 (внб)"/>
      <sheetName val="ИСТ (31.1)"/>
      <sheetName val="КП на 31.1"/>
      <sheetName val="25.1"/>
      <sheetName val="25.1 (мест)"/>
      <sheetName val="25.1 (межб.)"/>
      <sheetName val="ИСТ (25.1)"/>
      <sheetName val="КП на 25.1"/>
      <sheetName val="18.1"/>
      <sheetName val="18.1 (мест)"/>
      <sheetName val="18.1 (межб.)"/>
      <sheetName val="ИСТ (18.1)"/>
      <sheetName val="КП на 18.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C4" t="str">
            <v>Бюджетные ассигнования на 2018 год</v>
          </cell>
        </row>
        <row r="25">
          <cell r="A25" t="str">
            <v>Заместитель главы администрации</v>
          </cell>
        </row>
        <row r="26">
          <cell r="A26" t="str">
            <v xml:space="preserve">города Ставрополя, руководитель </v>
          </cell>
        </row>
        <row r="27">
          <cell r="A27" t="str">
            <v xml:space="preserve">комитета финансов и бюджета </v>
          </cell>
        </row>
        <row r="28">
          <cell r="A28" t="str">
            <v>администрации города Ставрополя</v>
          </cell>
          <cell r="H28" t="str">
            <v>Н.И. Меценатова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5"/>
  <sheetViews>
    <sheetView zoomScale="98" zoomScaleNormal="98" workbookViewId="0">
      <selection activeCell="D5" sqref="D5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7.140625" style="45" customWidth="1"/>
    <col min="6" max="6" width="17.28515625" style="65" customWidth="1"/>
    <col min="7" max="7" width="14.28515625" style="65" customWidth="1"/>
    <col min="8" max="8" width="13.7109375" style="67" customWidth="1"/>
    <col min="9" max="9" width="18.7109375" style="67" customWidth="1"/>
    <col min="10" max="10" width="17.85546875" style="67" customWidth="1"/>
    <col min="11" max="11" width="19.7109375" style="67" customWidth="1"/>
    <col min="12" max="12" width="15.28515625" style="67" customWidth="1"/>
    <col min="13" max="179" width="7.85546875" style="67" customWidth="1"/>
    <col min="180" max="236" width="9.140625" style="67"/>
    <col min="237" max="237" width="4.85546875" style="67" customWidth="1"/>
    <col min="238" max="238" width="41.42578125" style="67" customWidth="1"/>
    <col min="239" max="239" width="17.28515625" style="67" customWidth="1"/>
    <col min="240" max="241" width="0" style="67" hidden="1" customWidth="1"/>
    <col min="242" max="242" width="17.28515625" style="67" customWidth="1"/>
    <col min="243" max="244" width="18.7109375" style="67" customWidth="1"/>
    <col min="245" max="245" width="12.5703125" style="67" customWidth="1"/>
    <col min="246" max="435" width="7.85546875" style="67" customWidth="1"/>
    <col min="436" max="492" width="9.140625" style="67"/>
    <col min="493" max="493" width="4.85546875" style="67" customWidth="1"/>
    <col min="494" max="494" width="41.42578125" style="67" customWidth="1"/>
    <col min="495" max="495" width="17.28515625" style="67" customWidth="1"/>
    <col min="496" max="497" width="0" style="67" hidden="1" customWidth="1"/>
    <col min="498" max="498" width="17.28515625" style="67" customWidth="1"/>
    <col min="499" max="500" width="18.7109375" style="67" customWidth="1"/>
    <col min="501" max="501" width="12.5703125" style="67" customWidth="1"/>
    <col min="502" max="691" width="7.85546875" style="67" customWidth="1"/>
    <col min="692" max="748" width="9.140625" style="67"/>
    <col min="749" max="749" width="4.85546875" style="67" customWidth="1"/>
    <col min="750" max="750" width="41.42578125" style="67" customWidth="1"/>
    <col min="751" max="751" width="17.28515625" style="67" customWidth="1"/>
    <col min="752" max="753" width="0" style="67" hidden="1" customWidth="1"/>
    <col min="754" max="754" width="17.28515625" style="67" customWidth="1"/>
    <col min="755" max="756" width="18.7109375" style="67" customWidth="1"/>
    <col min="757" max="757" width="12.5703125" style="67" customWidth="1"/>
    <col min="758" max="947" width="7.85546875" style="67" customWidth="1"/>
    <col min="948" max="1004" width="9.140625" style="67"/>
    <col min="1005" max="1005" width="4.85546875" style="67" customWidth="1"/>
    <col min="1006" max="1006" width="41.42578125" style="67" customWidth="1"/>
    <col min="1007" max="1007" width="17.28515625" style="67" customWidth="1"/>
    <col min="1008" max="1009" width="0" style="67" hidden="1" customWidth="1"/>
    <col min="1010" max="1010" width="17.28515625" style="67" customWidth="1"/>
    <col min="1011" max="1012" width="18.7109375" style="67" customWidth="1"/>
    <col min="1013" max="1013" width="12.5703125" style="67" customWidth="1"/>
    <col min="1014" max="1203" width="7.85546875" style="67" customWidth="1"/>
    <col min="1204" max="1260" width="9.140625" style="67"/>
    <col min="1261" max="1261" width="4.85546875" style="67" customWidth="1"/>
    <col min="1262" max="1262" width="41.42578125" style="67" customWidth="1"/>
    <col min="1263" max="1263" width="17.28515625" style="67" customWidth="1"/>
    <col min="1264" max="1265" width="0" style="67" hidden="1" customWidth="1"/>
    <col min="1266" max="1266" width="17.28515625" style="67" customWidth="1"/>
    <col min="1267" max="1268" width="18.7109375" style="67" customWidth="1"/>
    <col min="1269" max="1269" width="12.5703125" style="67" customWidth="1"/>
    <col min="1270" max="1459" width="7.85546875" style="67" customWidth="1"/>
    <col min="1460" max="1516" width="9.140625" style="67"/>
    <col min="1517" max="1517" width="4.85546875" style="67" customWidth="1"/>
    <col min="1518" max="1518" width="41.42578125" style="67" customWidth="1"/>
    <col min="1519" max="1519" width="17.28515625" style="67" customWidth="1"/>
    <col min="1520" max="1521" width="0" style="67" hidden="1" customWidth="1"/>
    <col min="1522" max="1522" width="17.28515625" style="67" customWidth="1"/>
    <col min="1523" max="1524" width="18.7109375" style="67" customWidth="1"/>
    <col min="1525" max="1525" width="12.5703125" style="67" customWidth="1"/>
    <col min="1526" max="1715" width="7.85546875" style="67" customWidth="1"/>
    <col min="1716" max="1772" width="9.140625" style="67"/>
    <col min="1773" max="1773" width="4.85546875" style="67" customWidth="1"/>
    <col min="1774" max="1774" width="41.42578125" style="67" customWidth="1"/>
    <col min="1775" max="1775" width="17.28515625" style="67" customWidth="1"/>
    <col min="1776" max="1777" width="0" style="67" hidden="1" customWidth="1"/>
    <col min="1778" max="1778" width="17.28515625" style="67" customWidth="1"/>
    <col min="1779" max="1780" width="18.7109375" style="67" customWidth="1"/>
    <col min="1781" max="1781" width="12.5703125" style="67" customWidth="1"/>
    <col min="1782" max="1971" width="7.85546875" style="67" customWidth="1"/>
    <col min="1972" max="2028" width="9.140625" style="67"/>
    <col min="2029" max="2029" width="4.85546875" style="67" customWidth="1"/>
    <col min="2030" max="2030" width="41.42578125" style="67" customWidth="1"/>
    <col min="2031" max="2031" width="17.28515625" style="67" customWidth="1"/>
    <col min="2032" max="2033" width="0" style="67" hidden="1" customWidth="1"/>
    <col min="2034" max="2034" width="17.28515625" style="67" customWidth="1"/>
    <col min="2035" max="2036" width="18.7109375" style="67" customWidth="1"/>
    <col min="2037" max="2037" width="12.5703125" style="67" customWidth="1"/>
    <col min="2038" max="2227" width="7.85546875" style="67" customWidth="1"/>
    <col min="2228" max="2284" width="9.140625" style="67"/>
    <col min="2285" max="2285" width="4.85546875" style="67" customWidth="1"/>
    <col min="2286" max="2286" width="41.42578125" style="67" customWidth="1"/>
    <col min="2287" max="2287" width="17.28515625" style="67" customWidth="1"/>
    <col min="2288" max="2289" width="0" style="67" hidden="1" customWidth="1"/>
    <col min="2290" max="2290" width="17.28515625" style="67" customWidth="1"/>
    <col min="2291" max="2292" width="18.7109375" style="67" customWidth="1"/>
    <col min="2293" max="2293" width="12.5703125" style="67" customWidth="1"/>
    <col min="2294" max="2483" width="7.85546875" style="67" customWidth="1"/>
    <col min="2484" max="2540" width="9.140625" style="67"/>
    <col min="2541" max="2541" width="4.85546875" style="67" customWidth="1"/>
    <col min="2542" max="2542" width="41.42578125" style="67" customWidth="1"/>
    <col min="2543" max="2543" width="17.28515625" style="67" customWidth="1"/>
    <col min="2544" max="2545" width="0" style="67" hidden="1" customWidth="1"/>
    <col min="2546" max="2546" width="17.28515625" style="67" customWidth="1"/>
    <col min="2547" max="2548" width="18.7109375" style="67" customWidth="1"/>
    <col min="2549" max="2549" width="12.5703125" style="67" customWidth="1"/>
    <col min="2550" max="2739" width="7.85546875" style="67" customWidth="1"/>
    <col min="2740" max="2796" width="9.140625" style="67"/>
    <col min="2797" max="2797" width="4.85546875" style="67" customWidth="1"/>
    <col min="2798" max="2798" width="41.42578125" style="67" customWidth="1"/>
    <col min="2799" max="2799" width="17.28515625" style="67" customWidth="1"/>
    <col min="2800" max="2801" width="0" style="67" hidden="1" customWidth="1"/>
    <col min="2802" max="2802" width="17.28515625" style="67" customWidth="1"/>
    <col min="2803" max="2804" width="18.7109375" style="67" customWidth="1"/>
    <col min="2805" max="2805" width="12.5703125" style="67" customWidth="1"/>
    <col min="2806" max="2995" width="7.85546875" style="67" customWidth="1"/>
    <col min="2996" max="3052" width="9.140625" style="67"/>
    <col min="3053" max="3053" width="4.85546875" style="67" customWidth="1"/>
    <col min="3054" max="3054" width="41.42578125" style="67" customWidth="1"/>
    <col min="3055" max="3055" width="17.28515625" style="67" customWidth="1"/>
    <col min="3056" max="3057" width="0" style="67" hidden="1" customWidth="1"/>
    <col min="3058" max="3058" width="17.28515625" style="67" customWidth="1"/>
    <col min="3059" max="3060" width="18.7109375" style="67" customWidth="1"/>
    <col min="3061" max="3061" width="12.5703125" style="67" customWidth="1"/>
    <col min="3062" max="3251" width="7.85546875" style="67" customWidth="1"/>
    <col min="3252" max="3308" width="9.140625" style="67"/>
    <col min="3309" max="3309" width="4.85546875" style="67" customWidth="1"/>
    <col min="3310" max="3310" width="41.42578125" style="67" customWidth="1"/>
    <col min="3311" max="3311" width="17.28515625" style="67" customWidth="1"/>
    <col min="3312" max="3313" width="0" style="67" hidden="1" customWidth="1"/>
    <col min="3314" max="3314" width="17.28515625" style="67" customWidth="1"/>
    <col min="3315" max="3316" width="18.7109375" style="67" customWidth="1"/>
    <col min="3317" max="3317" width="12.5703125" style="67" customWidth="1"/>
    <col min="3318" max="3507" width="7.85546875" style="67" customWidth="1"/>
    <col min="3508" max="3564" width="9.140625" style="67"/>
    <col min="3565" max="3565" width="4.85546875" style="67" customWidth="1"/>
    <col min="3566" max="3566" width="41.42578125" style="67" customWidth="1"/>
    <col min="3567" max="3567" width="17.28515625" style="67" customWidth="1"/>
    <col min="3568" max="3569" width="0" style="67" hidden="1" customWidth="1"/>
    <col min="3570" max="3570" width="17.28515625" style="67" customWidth="1"/>
    <col min="3571" max="3572" width="18.7109375" style="67" customWidth="1"/>
    <col min="3573" max="3573" width="12.5703125" style="67" customWidth="1"/>
    <col min="3574" max="3763" width="7.85546875" style="67" customWidth="1"/>
    <col min="3764" max="3820" width="9.140625" style="67"/>
    <col min="3821" max="3821" width="4.85546875" style="67" customWidth="1"/>
    <col min="3822" max="3822" width="41.42578125" style="67" customWidth="1"/>
    <col min="3823" max="3823" width="17.28515625" style="67" customWidth="1"/>
    <col min="3824" max="3825" width="0" style="67" hidden="1" customWidth="1"/>
    <col min="3826" max="3826" width="17.28515625" style="67" customWidth="1"/>
    <col min="3827" max="3828" width="18.7109375" style="67" customWidth="1"/>
    <col min="3829" max="3829" width="12.5703125" style="67" customWidth="1"/>
    <col min="3830" max="4019" width="7.85546875" style="67" customWidth="1"/>
    <col min="4020" max="4076" width="9.140625" style="67"/>
    <col min="4077" max="4077" width="4.85546875" style="67" customWidth="1"/>
    <col min="4078" max="4078" width="41.42578125" style="67" customWidth="1"/>
    <col min="4079" max="4079" width="17.28515625" style="67" customWidth="1"/>
    <col min="4080" max="4081" width="0" style="67" hidden="1" customWidth="1"/>
    <col min="4082" max="4082" width="17.28515625" style="67" customWidth="1"/>
    <col min="4083" max="4084" width="18.7109375" style="67" customWidth="1"/>
    <col min="4085" max="4085" width="12.5703125" style="67" customWidth="1"/>
    <col min="4086" max="4275" width="7.85546875" style="67" customWidth="1"/>
    <col min="4276" max="4332" width="9.140625" style="67"/>
    <col min="4333" max="4333" width="4.85546875" style="67" customWidth="1"/>
    <col min="4334" max="4334" width="41.42578125" style="67" customWidth="1"/>
    <col min="4335" max="4335" width="17.28515625" style="67" customWidth="1"/>
    <col min="4336" max="4337" width="0" style="67" hidden="1" customWidth="1"/>
    <col min="4338" max="4338" width="17.28515625" style="67" customWidth="1"/>
    <col min="4339" max="4340" width="18.7109375" style="67" customWidth="1"/>
    <col min="4341" max="4341" width="12.5703125" style="67" customWidth="1"/>
    <col min="4342" max="4531" width="7.85546875" style="67" customWidth="1"/>
    <col min="4532" max="4588" width="9.140625" style="67"/>
    <col min="4589" max="4589" width="4.85546875" style="67" customWidth="1"/>
    <col min="4590" max="4590" width="41.42578125" style="67" customWidth="1"/>
    <col min="4591" max="4591" width="17.28515625" style="67" customWidth="1"/>
    <col min="4592" max="4593" width="0" style="67" hidden="1" customWidth="1"/>
    <col min="4594" max="4594" width="17.28515625" style="67" customWidth="1"/>
    <col min="4595" max="4596" width="18.7109375" style="67" customWidth="1"/>
    <col min="4597" max="4597" width="12.5703125" style="67" customWidth="1"/>
    <col min="4598" max="4787" width="7.85546875" style="67" customWidth="1"/>
    <col min="4788" max="4844" width="9.140625" style="67"/>
    <col min="4845" max="4845" width="4.85546875" style="67" customWidth="1"/>
    <col min="4846" max="4846" width="41.42578125" style="67" customWidth="1"/>
    <col min="4847" max="4847" width="17.28515625" style="67" customWidth="1"/>
    <col min="4848" max="4849" width="0" style="67" hidden="1" customWidth="1"/>
    <col min="4850" max="4850" width="17.28515625" style="67" customWidth="1"/>
    <col min="4851" max="4852" width="18.7109375" style="67" customWidth="1"/>
    <col min="4853" max="4853" width="12.5703125" style="67" customWidth="1"/>
    <col min="4854" max="5043" width="7.85546875" style="67" customWidth="1"/>
    <col min="5044" max="5100" width="9.140625" style="67"/>
    <col min="5101" max="5101" width="4.85546875" style="67" customWidth="1"/>
    <col min="5102" max="5102" width="41.42578125" style="67" customWidth="1"/>
    <col min="5103" max="5103" width="17.28515625" style="67" customWidth="1"/>
    <col min="5104" max="5105" width="0" style="67" hidden="1" customWidth="1"/>
    <col min="5106" max="5106" width="17.28515625" style="67" customWidth="1"/>
    <col min="5107" max="5108" width="18.7109375" style="67" customWidth="1"/>
    <col min="5109" max="5109" width="12.5703125" style="67" customWidth="1"/>
    <col min="5110" max="5299" width="7.85546875" style="67" customWidth="1"/>
    <col min="5300" max="5356" width="9.140625" style="67"/>
    <col min="5357" max="5357" width="4.85546875" style="67" customWidth="1"/>
    <col min="5358" max="5358" width="41.42578125" style="67" customWidth="1"/>
    <col min="5359" max="5359" width="17.28515625" style="67" customWidth="1"/>
    <col min="5360" max="5361" width="0" style="67" hidden="1" customWidth="1"/>
    <col min="5362" max="5362" width="17.28515625" style="67" customWidth="1"/>
    <col min="5363" max="5364" width="18.7109375" style="67" customWidth="1"/>
    <col min="5365" max="5365" width="12.5703125" style="67" customWidth="1"/>
    <col min="5366" max="5555" width="7.85546875" style="67" customWidth="1"/>
    <col min="5556" max="5612" width="9.140625" style="67"/>
    <col min="5613" max="5613" width="4.85546875" style="67" customWidth="1"/>
    <col min="5614" max="5614" width="41.42578125" style="67" customWidth="1"/>
    <col min="5615" max="5615" width="17.28515625" style="67" customWidth="1"/>
    <col min="5616" max="5617" width="0" style="67" hidden="1" customWidth="1"/>
    <col min="5618" max="5618" width="17.28515625" style="67" customWidth="1"/>
    <col min="5619" max="5620" width="18.7109375" style="67" customWidth="1"/>
    <col min="5621" max="5621" width="12.5703125" style="67" customWidth="1"/>
    <col min="5622" max="5811" width="7.85546875" style="67" customWidth="1"/>
    <col min="5812" max="5868" width="9.140625" style="67"/>
    <col min="5869" max="5869" width="4.85546875" style="67" customWidth="1"/>
    <col min="5870" max="5870" width="41.42578125" style="67" customWidth="1"/>
    <col min="5871" max="5871" width="17.28515625" style="67" customWidth="1"/>
    <col min="5872" max="5873" width="0" style="67" hidden="1" customWidth="1"/>
    <col min="5874" max="5874" width="17.28515625" style="67" customWidth="1"/>
    <col min="5875" max="5876" width="18.7109375" style="67" customWidth="1"/>
    <col min="5877" max="5877" width="12.5703125" style="67" customWidth="1"/>
    <col min="5878" max="6067" width="7.85546875" style="67" customWidth="1"/>
    <col min="6068" max="6124" width="9.140625" style="67"/>
    <col min="6125" max="6125" width="4.85546875" style="67" customWidth="1"/>
    <col min="6126" max="6126" width="41.42578125" style="67" customWidth="1"/>
    <col min="6127" max="6127" width="17.28515625" style="67" customWidth="1"/>
    <col min="6128" max="6129" width="0" style="67" hidden="1" customWidth="1"/>
    <col min="6130" max="6130" width="17.28515625" style="67" customWidth="1"/>
    <col min="6131" max="6132" width="18.7109375" style="67" customWidth="1"/>
    <col min="6133" max="6133" width="12.5703125" style="67" customWidth="1"/>
    <col min="6134" max="6323" width="7.85546875" style="67" customWidth="1"/>
    <col min="6324" max="6380" width="9.140625" style="67"/>
    <col min="6381" max="6381" width="4.85546875" style="67" customWidth="1"/>
    <col min="6382" max="6382" width="41.42578125" style="67" customWidth="1"/>
    <col min="6383" max="6383" width="17.28515625" style="67" customWidth="1"/>
    <col min="6384" max="6385" width="0" style="67" hidden="1" customWidth="1"/>
    <col min="6386" max="6386" width="17.28515625" style="67" customWidth="1"/>
    <col min="6387" max="6388" width="18.7109375" style="67" customWidth="1"/>
    <col min="6389" max="6389" width="12.5703125" style="67" customWidth="1"/>
    <col min="6390" max="6579" width="7.85546875" style="67" customWidth="1"/>
    <col min="6580" max="6636" width="9.140625" style="67"/>
    <col min="6637" max="6637" width="4.85546875" style="67" customWidth="1"/>
    <col min="6638" max="6638" width="41.42578125" style="67" customWidth="1"/>
    <col min="6639" max="6639" width="17.28515625" style="67" customWidth="1"/>
    <col min="6640" max="6641" width="0" style="67" hidden="1" customWidth="1"/>
    <col min="6642" max="6642" width="17.28515625" style="67" customWidth="1"/>
    <col min="6643" max="6644" width="18.7109375" style="67" customWidth="1"/>
    <col min="6645" max="6645" width="12.5703125" style="67" customWidth="1"/>
    <col min="6646" max="6835" width="7.85546875" style="67" customWidth="1"/>
    <col min="6836" max="6892" width="9.140625" style="67"/>
    <col min="6893" max="6893" width="4.85546875" style="67" customWidth="1"/>
    <col min="6894" max="6894" width="41.42578125" style="67" customWidth="1"/>
    <col min="6895" max="6895" width="17.28515625" style="67" customWidth="1"/>
    <col min="6896" max="6897" width="0" style="67" hidden="1" customWidth="1"/>
    <col min="6898" max="6898" width="17.28515625" style="67" customWidth="1"/>
    <col min="6899" max="6900" width="18.7109375" style="67" customWidth="1"/>
    <col min="6901" max="6901" width="12.5703125" style="67" customWidth="1"/>
    <col min="6902" max="7091" width="7.85546875" style="67" customWidth="1"/>
    <col min="7092" max="7148" width="9.140625" style="67"/>
    <col min="7149" max="7149" width="4.85546875" style="67" customWidth="1"/>
    <col min="7150" max="7150" width="41.42578125" style="67" customWidth="1"/>
    <col min="7151" max="7151" width="17.28515625" style="67" customWidth="1"/>
    <col min="7152" max="7153" width="0" style="67" hidden="1" customWidth="1"/>
    <col min="7154" max="7154" width="17.28515625" style="67" customWidth="1"/>
    <col min="7155" max="7156" width="18.7109375" style="67" customWidth="1"/>
    <col min="7157" max="7157" width="12.5703125" style="67" customWidth="1"/>
    <col min="7158" max="7347" width="7.85546875" style="67" customWidth="1"/>
    <col min="7348" max="7404" width="9.140625" style="67"/>
    <col min="7405" max="7405" width="4.85546875" style="67" customWidth="1"/>
    <col min="7406" max="7406" width="41.42578125" style="67" customWidth="1"/>
    <col min="7407" max="7407" width="17.28515625" style="67" customWidth="1"/>
    <col min="7408" max="7409" width="0" style="67" hidden="1" customWidth="1"/>
    <col min="7410" max="7410" width="17.28515625" style="67" customWidth="1"/>
    <col min="7411" max="7412" width="18.7109375" style="67" customWidth="1"/>
    <col min="7413" max="7413" width="12.5703125" style="67" customWidth="1"/>
    <col min="7414" max="7603" width="7.85546875" style="67" customWidth="1"/>
    <col min="7604" max="7660" width="9.140625" style="67"/>
    <col min="7661" max="7661" width="4.85546875" style="67" customWidth="1"/>
    <col min="7662" max="7662" width="41.42578125" style="67" customWidth="1"/>
    <col min="7663" max="7663" width="17.28515625" style="67" customWidth="1"/>
    <col min="7664" max="7665" width="0" style="67" hidden="1" customWidth="1"/>
    <col min="7666" max="7666" width="17.28515625" style="67" customWidth="1"/>
    <col min="7667" max="7668" width="18.7109375" style="67" customWidth="1"/>
    <col min="7669" max="7669" width="12.5703125" style="67" customWidth="1"/>
    <col min="7670" max="7859" width="7.85546875" style="67" customWidth="1"/>
    <col min="7860" max="7916" width="9.140625" style="67"/>
    <col min="7917" max="7917" width="4.85546875" style="67" customWidth="1"/>
    <col min="7918" max="7918" width="41.42578125" style="67" customWidth="1"/>
    <col min="7919" max="7919" width="17.28515625" style="67" customWidth="1"/>
    <col min="7920" max="7921" width="0" style="67" hidden="1" customWidth="1"/>
    <col min="7922" max="7922" width="17.28515625" style="67" customWidth="1"/>
    <col min="7923" max="7924" width="18.7109375" style="67" customWidth="1"/>
    <col min="7925" max="7925" width="12.5703125" style="67" customWidth="1"/>
    <col min="7926" max="8115" width="7.85546875" style="67" customWidth="1"/>
    <col min="8116" max="8172" width="9.140625" style="67"/>
    <col min="8173" max="8173" width="4.85546875" style="67" customWidth="1"/>
    <col min="8174" max="8174" width="41.42578125" style="67" customWidth="1"/>
    <col min="8175" max="8175" width="17.28515625" style="67" customWidth="1"/>
    <col min="8176" max="8177" width="0" style="67" hidden="1" customWidth="1"/>
    <col min="8178" max="8178" width="17.28515625" style="67" customWidth="1"/>
    <col min="8179" max="8180" width="18.7109375" style="67" customWidth="1"/>
    <col min="8181" max="8181" width="12.5703125" style="67" customWidth="1"/>
    <col min="8182" max="8371" width="7.85546875" style="67" customWidth="1"/>
    <col min="8372" max="8428" width="9.140625" style="67"/>
    <col min="8429" max="8429" width="4.85546875" style="67" customWidth="1"/>
    <col min="8430" max="8430" width="41.42578125" style="67" customWidth="1"/>
    <col min="8431" max="8431" width="17.28515625" style="67" customWidth="1"/>
    <col min="8432" max="8433" width="0" style="67" hidden="1" customWidth="1"/>
    <col min="8434" max="8434" width="17.28515625" style="67" customWidth="1"/>
    <col min="8435" max="8436" width="18.7109375" style="67" customWidth="1"/>
    <col min="8437" max="8437" width="12.5703125" style="67" customWidth="1"/>
    <col min="8438" max="8627" width="7.85546875" style="67" customWidth="1"/>
    <col min="8628" max="8684" width="9.140625" style="67"/>
    <col min="8685" max="8685" width="4.85546875" style="67" customWidth="1"/>
    <col min="8686" max="8686" width="41.42578125" style="67" customWidth="1"/>
    <col min="8687" max="8687" width="17.28515625" style="67" customWidth="1"/>
    <col min="8688" max="8689" width="0" style="67" hidden="1" customWidth="1"/>
    <col min="8690" max="8690" width="17.28515625" style="67" customWidth="1"/>
    <col min="8691" max="8692" width="18.7109375" style="67" customWidth="1"/>
    <col min="8693" max="8693" width="12.5703125" style="67" customWidth="1"/>
    <col min="8694" max="8883" width="7.85546875" style="67" customWidth="1"/>
    <col min="8884" max="8940" width="9.140625" style="67"/>
    <col min="8941" max="8941" width="4.85546875" style="67" customWidth="1"/>
    <col min="8942" max="8942" width="41.42578125" style="67" customWidth="1"/>
    <col min="8943" max="8943" width="17.28515625" style="67" customWidth="1"/>
    <col min="8944" max="8945" width="0" style="67" hidden="1" customWidth="1"/>
    <col min="8946" max="8946" width="17.28515625" style="67" customWidth="1"/>
    <col min="8947" max="8948" width="18.7109375" style="67" customWidth="1"/>
    <col min="8949" max="8949" width="12.5703125" style="67" customWidth="1"/>
    <col min="8950" max="9139" width="7.85546875" style="67" customWidth="1"/>
    <col min="9140" max="9196" width="9.140625" style="67"/>
    <col min="9197" max="9197" width="4.85546875" style="67" customWidth="1"/>
    <col min="9198" max="9198" width="41.42578125" style="67" customWidth="1"/>
    <col min="9199" max="9199" width="17.28515625" style="67" customWidth="1"/>
    <col min="9200" max="9201" width="0" style="67" hidden="1" customWidth="1"/>
    <col min="9202" max="9202" width="17.28515625" style="67" customWidth="1"/>
    <col min="9203" max="9204" width="18.7109375" style="67" customWidth="1"/>
    <col min="9205" max="9205" width="12.5703125" style="67" customWidth="1"/>
    <col min="9206" max="9395" width="7.85546875" style="67" customWidth="1"/>
    <col min="9396" max="9452" width="9.140625" style="67"/>
    <col min="9453" max="9453" width="4.85546875" style="67" customWidth="1"/>
    <col min="9454" max="9454" width="41.42578125" style="67" customWidth="1"/>
    <col min="9455" max="9455" width="17.28515625" style="67" customWidth="1"/>
    <col min="9456" max="9457" width="0" style="67" hidden="1" customWidth="1"/>
    <col min="9458" max="9458" width="17.28515625" style="67" customWidth="1"/>
    <col min="9459" max="9460" width="18.7109375" style="67" customWidth="1"/>
    <col min="9461" max="9461" width="12.5703125" style="67" customWidth="1"/>
    <col min="9462" max="9651" width="7.85546875" style="67" customWidth="1"/>
    <col min="9652" max="9708" width="9.140625" style="67"/>
    <col min="9709" max="9709" width="4.85546875" style="67" customWidth="1"/>
    <col min="9710" max="9710" width="41.42578125" style="67" customWidth="1"/>
    <col min="9711" max="9711" width="17.28515625" style="67" customWidth="1"/>
    <col min="9712" max="9713" width="0" style="67" hidden="1" customWidth="1"/>
    <col min="9714" max="9714" width="17.28515625" style="67" customWidth="1"/>
    <col min="9715" max="9716" width="18.7109375" style="67" customWidth="1"/>
    <col min="9717" max="9717" width="12.5703125" style="67" customWidth="1"/>
    <col min="9718" max="9907" width="7.85546875" style="67" customWidth="1"/>
    <col min="9908" max="9964" width="9.140625" style="67"/>
    <col min="9965" max="9965" width="4.85546875" style="67" customWidth="1"/>
    <col min="9966" max="9966" width="41.42578125" style="67" customWidth="1"/>
    <col min="9967" max="9967" width="17.28515625" style="67" customWidth="1"/>
    <col min="9968" max="9969" width="0" style="67" hidden="1" customWidth="1"/>
    <col min="9970" max="9970" width="17.28515625" style="67" customWidth="1"/>
    <col min="9971" max="9972" width="18.7109375" style="67" customWidth="1"/>
    <col min="9973" max="9973" width="12.5703125" style="67" customWidth="1"/>
    <col min="9974" max="10163" width="7.85546875" style="67" customWidth="1"/>
    <col min="10164" max="10220" width="9.140625" style="67"/>
    <col min="10221" max="10221" width="4.85546875" style="67" customWidth="1"/>
    <col min="10222" max="10222" width="41.42578125" style="67" customWidth="1"/>
    <col min="10223" max="10223" width="17.28515625" style="67" customWidth="1"/>
    <col min="10224" max="10225" width="0" style="67" hidden="1" customWidth="1"/>
    <col min="10226" max="10226" width="17.28515625" style="67" customWidth="1"/>
    <col min="10227" max="10228" width="18.7109375" style="67" customWidth="1"/>
    <col min="10229" max="10229" width="12.5703125" style="67" customWidth="1"/>
    <col min="10230" max="10419" width="7.85546875" style="67" customWidth="1"/>
    <col min="10420" max="10476" width="9.140625" style="67"/>
    <col min="10477" max="10477" width="4.85546875" style="67" customWidth="1"/>
    <col min="10478" max="10478" width="41.42578125" style="67" customWidth="1"/>
    <col min="10479" max="10479" width="17.28515625" style="67" customWidth="1"/>
    <col min="10480" max="10481" width="0" style="67" hidden="1" customWidth="1"/>
    <col min="10482" max="10482" width="17.28515625" style="67" customWidth="1"/>
    <col min="10483" max="10484" width="18.7109375" style="67" customWidth="1"/>
    <col min="10485" max="10485" width="12.5703125" style="67" customWidth="1"/>
    <col min="10486" max="10675" width="7.85546875" style="67" customWidth="1"/>
    <col min="10676" max="10732" width="9.140625" style="67"/>
    <col min="10733" max="10733" width="4.85546875" style="67" customWidth="1"/>
    <col min="10734" max="10734" width="41.42578125" style="67" customWidth="1"/>
    <col min="10735" max="10735" width="17.28515625" style="67" customWidth="1"/>
    <col min="10736" max="10737" width="0" style="67" hidden="1" customWidth="1"/>
    <col min="10738" max="10738" width="17.28515625" style="67" customWidth="1"/>
    <col min="10739" max="10740" width="18.7109375" style="67" customWidth="1"/>
    <col min="10741" max="10741" width="12.5703125" style="67" customWidth="1"/>
    <col min="10742" max="10931" width="7.85546875" style="67" customWidth="1"/>
    <col min="10932" max="10988" width="9.140625" style="67"/>
    <col min="10989" max="10989" width="4.85546875" style="67" customWidth="1"/>
    <col min="10990" max="10990" width="41.42578125" style="67" customWidth="1"/>
    <col min="10991" max="10991" width="17.28515625" style="67" customWidth="1"/>
    <col min="10992" max="10993" width="0" style="67" hidden="1" customWidth="1"/>
    <col min="10994" max="10994" width="17.28515625" style="67" customWidth="1"/>
    <col min="10995" max="10996" width="18.7109375" style="67" customWidth="1"/>
    <col min="10997" max="10997" width="12.5703125" style="67" customWidth="1"/>
    <col min="10998" max="11187" width="7.85546875" style="67" customWidth="1"/>
    <col min="11188" max="11244" width="9.140625" style="67"/>
    <col min="11245" max="11245" width="4.85546875" style="67" customWidth="1"/>
    <col min="11246" max="11246" width="41.42578125" style="67" customWidth="1"/>
    <col min="11247" max="11247" width="17.28515625" style="67" customWidth="1"/>
    <col min="11248" max="11249" width="0" style="67" hidden="1" customWidth="1"/>
    <col min="11250" max="11250" width="17.28515625" style="67" customWidth="1"/>
    <col min="11251" max="11252" width="18.7109375" style="67" customWidth="1"/>
    <col min="11253" max="11253" width="12.5703125" style="67" customWidth="1"/>
    <col min="11254" max="11443" width="7.85546875" style="67" customWidth="1"/>
    <col min="11444" max="11500" width="9.140625" style="67"/>
    <col min="11501" max="11501" width="4.85546875" style="67" customWidth="1"/>
    <col min="11502" max="11502" width="41.42578125" style="67" customWidth="1"/>
    <col min="11503" max="11503" width="17.28515625" style="67" customWidth="1"/>
    <col min="11504" max="11505" width="0" style="67" hidden="1" customWidth="1"/>
    <col min="11506" max="11506" width="17.28515625" style="67" customWidth="1"/>
    <col min="11507" max="11508" width="18.7109375" style="67" customWidth="1"/>
    <col min="11509" max="11509" width="12.5703125" style="67" customWidth="1"/>
    <col min="11510" max="11699" width="7.85546875" style="67" customWidth="1"/>
    <col min="11700" max="11756" width="9.140625" style="67"/>
    <col min="11757" max="11757" width="4.85546875" style="67" customWidth="1"/>
    <col min="11758" max="11758" width="41.42578125" style="67" customWidth="1"/>
    <col min="11759" max="11759" width="17.28515625" style="67" customWidth="1"/>
    <col min="11760" max="11761" width="0" style="67" hidden="1" customWidth="1"/>
    <col min="11762" max="11762" width="17.28515625" style="67" customWidth="1"/>
    <col min="11763" max="11764" width="18.7109375" style="67" customWidth="1"/>
    <col min="11765" max="11765" width="12.5703125" style="67" customWidth="1"/>
    <col min="11766" max="11955" width="7.85546875" style="67" customWidth="1"/>
    <col min="11956" max="12012" width="9.140625" style="67"/>
    <col min="12013" max="12013" width="4.85546875" style="67" customWidth="1"/>
    <col min="12014" max="12014" width="41.42578125" style="67" customWidth="1"/>
    <col min="12015" max="12015" width="17.28515625" style="67" customWidth="1"/>
    <col min="12016" max="12017" width="0" style="67" hidden="1" customWidth="1"/>
    <col min="12018" max="12018" width="17.28515625" style="67" customWidth="1"/>
    <col min="12019" max="12020" width="18.7109375" style="67" customWidth="1"/>
    <col min="12021" max="12021" width="12.5703125" style="67" customWidth="1"/>
    <col min="12022" max="12211" width="7.85546875" style="67" customWidth="1"/>
    <col min="12212" max="12268" width="9.140625" style="67"/>
    <col min="12269" max="12269" width="4.85546875" style="67" customWidth="1"/>
    <col min="12270" max="12270" width="41.42578125" style="67" customWidth="1"/>
    <col min="12271" max="12271" width="17.28515625" style="67" customWidth="1"/>
    <col min="12272" max="12273" width="0" style="67" hidden="1" customWidth="1"/>
    <col min="12274" max="12274" width="17.28515625" style="67" customWidth="1"/>
    <col min="12275" max="12276" width="18.7109375" style="67" customWidth="1"/>
    <col min="12277" max="12277" width="12.5703125" style="67" customWidth="1"/>
    <col min="12278" max="12467" width="7.85546875" style="67" customWidth="1"/>
    <col min="12468" max="12524" width="9.140625" style="67"/>
    <col min="12525" max="12525" width="4.85546875" style="67" customWidth="1"/>
    <col min="12526" max="12526" width="41.42578125" style="67" customWidth="1"/>
    <col min="12527" max="12527" width="17.28515625" style="67" customWidth="1"/>
    <col min="12528" max="12529" width="0" style="67" hidden="1" customWidth="1"/>
    <col min="12530" max="12530" width="17.28515625" style="67" customWidth="1"/>
    <col min="12531" max="12532" width="18.7109375" style="67" customWidth="1"/>
    <col min="12533" max="12533" width="12.5703125" style="67" customWidth="1"/>
    <col min="12534" max="12723" width="7.85546875" style="67" customWidth="1"/>
    <col min="12724" max="12780" width="9.140625" style="67"/>
    <col min="12781" max="12781" width="4.85546875" style="67" customWidth="1"/>
    <col min="12782" max="12782" width="41.42578125" style="67" customWidth="1"/>
    <col min="12783" max="12783" width="17.28515625" style="67" customWidth="1"/>
    <col min="12784" max="12785" width="0" style="67" hidden="1" customWidth="1"/>
    <col min="12786" max="12786" width="17.28515625" style="67" customWidth="1"/>
    <col min="12787" max="12788" width="18.7109375" style="67" customWidth="1"/>
    <col min="12789" max="12789" width="12.5703125" style="67" customWidth="1"/>
    <col min="12790" max="12979" width="7.85546875" style="67" customWidth="1"/>
    <col min="12980" max="13036" width="9.140625" style="67"/>
    <col min="13037" max="13037" width="4.85546875" style="67" customWidth="1"/>
    <col min="13038" max="13038" width="41.42578125" style="67" customWidth="1"/>
    <col min="13039" max="13039" width="17.28515625" style="67" customWidth="1"/>
    <col min="13040" max="13041" width="0" style="67" hidden="1" customWidth="1"/>
    <col min="13042" max="13042" width="17.28515625" style="67" customWidth="1"/>
    <col min="13043" max="13044" width="18.7109375" style="67" customWidth="1"/>
    <col min="13045" max="13045" width="12.5703125" style="67" customWidth="1"/>
    <col min="13046" max="13235" width="7.85546875" style="67" customWidth="1"/>
    <col min="13236" max="13292" width="9.140625" style="67"/>
    <col min="13293" max="13293" width="4.85546875" style="67" customWidth="1"/>
    <col min="13294" max="13294" width="41.42578125" style="67" customWidth="1"/>
    <col min="13295" max="13295" width="17.28515625" style="67" customWidth="1"/>
    <col min="13296" max="13297" width="0" style="67" hidden="1" customWidth="1"/>
    <col min="13298" max="13298" width="17.28515625" style="67" customWidth="1"/>
    <col min="13299" max="13300" width="18.7109375" style="67" customWidth="1"/>
    <col min="13301" max="13301" width="12.5703125" style="67" customWidth="1"/>
    <col min="13302" max="13491" width="7.85546875" style="67" customWidth="1"/>
    <col min="13492" max="13548" width="9.140625" style="67"/>
    <col min="13549" max="13549" width="4.85546875" style="67" customWidth="1"/>
    <col min="13550" max="13550" width="41.42578125" style="67" customWidth="1"/>
    <col min="13551" max="13551" width="17.28515625" style="67" customWidth="1"/>
    <col min="13552" max="13553" width="0" style="67" hidden="1" customWidth="1"/>
    <col min="13554" max="13554" width="17.28515625" style="67" customWidth="1"/>
    <col min="13555" max="13556" width="18.7109375" style="67" customWidth="1"/>
    <col min="13557" max="13557" width="12.5703125" style="67" customWidth="1"/>
    <col min="13558" max="13747" width="7.85546875" style="67" customWidth="1"/>
    <col min="13748" max="13804" width="9.140625" style="67"/>
    <col min="13805" max="13805" width="4.85546875" style="67" customWidth="1"/>
    <col min="13806" max="13806" width="41.42578125" style="67" customWidth="1"/>
    <col min="13807" max="13807" width="17.28515625" style="67" customWidth="1"/>
    <col min="13808" max="13809" width="0" style="67" hidden="1" customWidth="1"/>
    <col min="13810" max="13810" width="17.28515625" style="67" customWidth="1"/>
    <col min="13811" max="13812" width="18.7109375" style="67" customWidth="1"/>
    <col min="13813" max="13813" width="12.5703125" style="67" customWidth="1"/>
    <col min="13814" max="14003" width="7.85546875" style="67" customWidth="1"/>
    <col min="14004" max="14060" width="9.140625" style="67"/>
    <col min="14061" max="14061" width="4.85546875" style="67" customWidth="1"/>
    <col min="14062" max="14062" width="41.42578125" style="67" customWidth="1"/>
    <col min="14063" max="14063" width="17.28515625" style="67" customWidth="1"/>
    <col min="14064" max="14065" width="0" style="67" hidden="1" customWidth="1"/>
    <col min="14066" max="14066" width="17.28515625" style="67" customWidth="1"/>
    <col min="14067" max="14068" width="18.7109375" style="67" customWidth="1"/>
    <col min="14069" max="14069" width="12.5703125" style="67" customWidth="1"/>
    <col min="14070" max="14259" width="7.85546875" style="67" customWidth="1"/>
    <col min="14260" max="14316" width="9.140625" style="67"/>
    <col min="14317" max="14317" width="4.85546875" style="67" customWidth="1"/>
    <col min="14318" max="14318" width="41.42578125" style="67" customWidth="1"/>
    <col min="14319" max="14319" width="17.28515625" style="67" customWidth="1"/>
    <col min="14320" max="14321" width="0" style="67" hidden="1" customWidth="1"/>
    <col min="14322" max="14322" width="17.28515625" style="67" customWidth="1"/>
    <col min="14323" max="14324" width="18.7109375" style="67" customWidth="1"/>
    <col min="14325" max="14325" width="12.5703125" style="67" customWidth="1"/>
    <col min="14326" max="14515" width="7.85546875" style="67" customWidth="1"/>
    <col min="14516" max="14572" width="9.140625" style="67"/>
    <col min="14573" max="14573" width="4.85546875" style="67" customWidth="1"/>
    <col min="14574" max="14574" width="41.42578125" style="67" customWidth="1"/>
    <col min="14575" max="14575" width="17.28515625" style="67" customWidth="1"/>
    <col min="14576" max="14577" width="0" style="67" hidden="1" customWidth="1"/>
    <col min="14578" max="14578" width="17.28515625" style="67" customWidth="1"/>
    <col min="14579" max="14580" width="18.7109375" style="67" customWidth="1"/>
    <col min="14581" max="14581" width="12.5703125" style="67" customWidth="1"/>
    <col min="14582" max="14771" width="7.85546875" style="67" customWidth="1"/>
    <col min="14772" max="14828" width="9.140625" style="67"/>
    <col min="14829" max="14829" width="4.85546875" style="67" customWidth="1"/>
    <col min="14830" max="14830" width="41.42578125" style="67" customWidth="1"/>
    <col min="14831" max="14831" width="17.28515625" style="67" customWidth="1"/>
    <col min="14832" max="14833" width="0" style="67" hidden="1" customWidth="1"/>
    <col min="14834" max="14834" width="17.28515625" style="67" customWidth="1"/>
    <col min="14835" max="14836" width="18.7109375" style="67" customWidth="1"/>
    <col min="14837" max="14837" width="12.5703125" style="67" customWidth="1"/>
    <col min="14838" max="15027" width="7.85546875" style="67" customWidth="1"/>
    <col min="15028" max="15084" width="9.140625" style="67"/>
    <col min="15085" max="15085" width="4.85546875" style="67" customWidth="1"/>
    <col min="15086" max="15086" width="41.42578125" style="67" customWidth="1"/>
    <col min="15087" max="15087" width="17.28515625" style="67" customWidth="1"/>
    <col min="15088" max="15089" width="0" style="67" hidden="1" customWidth="1"/>
    <col min="15090" max="15090" width="17.28515625" style="67" customWidth="1"/>
    <col min="15091" max="15092" width="18.7109375" style="67" customWidth="1"/>
    <col min="15093" max="15093" width="12.5703125" style="67" customWidth="1"/>
    <col min="15094" max="15283" width="7.85546875" style="67" customWidth="1"/>
    <col min="15284" max="15340" width="9.140625" style="67"/>
    <col min="15341" max="15341" width="4.85546875" style="67" customWidth="1"/>
    <col min="15342" max="15342" width="41.42578125" style="67" customWidth="1"/>
    <col min="15343" max="15343" width="17.28515625" style="67" customWidth="1"/>
    <col min="15344" max="15345" width="0" style="67" hidden="1" customWidth="1"/>
    <col min="15346" max="15346" width="17.28515625" style="67" customWidth="1"/>
    <col min="15347" max="15348" width="18.7109375" style="67" customWidth="1"/>
    <col min="15349" max="15349" width="12.5703125" style="67" customWidth="1"/>
    <col min="15350" max="15539" width="7.85546875" style="67" customWidth="1"/>
    <col min="15540" max="15596" width="9.140625" style="67"/>
    <col min="15597" max="15597" width="4.85546875" style="67" customWidth="1"/>
    <col min="15598" max="15598" width="41.42578125" style="67" customWidth="1"/>
    <col min="15599" max="15599" width="17.28515625" style="67" customWidth="1"/>
    <col min="15600" max="15601" width="0" style="67" hidden="1" customWidth="1"/>
    <col min="15602" max="15602" width="17.28515625" style="67" customWidth="1"/>
    <col min="15603" max="15604" width="18.7109375" style="67" customWidth="1"/>
    <col min="15605" max="15605" width="12.5703125" style="67" customWidth="1"/>
    <col min="15606" max="15795" width="7.85546875" style="67" customWidth="1"/>
    <col min="15796" max="15852" width="9.140625" style="67"/>
    <col min="15853" max="15853" width="4.85546875" style="67" customWidth="1"/>
    <col min="15854" max="15854" width="41.42578125" style="67" customWidth="1"/>
    <col min="15855" max="15855" width="17.28515625" style="67" customWidth="1"/>
    <col min="15856" max="15857" width="0" style="67" hidden="1" customWidth="1"/>
    <col min="15858" max="15858" width="17.28515625" style="67" customWidth="1"/>
    <col min="15859" max="15860" width="18.7109375" style="67" customWidth="1"/>
    <col min="15861" max="15861" width="12.5703125" style="67" customWidth="1"/>
    <col min="15862" max="16051" width="7.85546875" style="67" customWidth="1"/>
    <col min="16052" max="16108" width="9.140625" style="67"/>
    <col min="16109" max="16109" width="4.85546875" style="67" customWidth="1"/>
    <col min="16110" max="16110" width="41.42578125" style="67" customWidth="1"/>
    <col min="16111" max="16111" width="17.28515625" style="67" customWidth="1"/>
    <col min="16112" max="16113" width="0" style="67" hidden="1" customWidth="1"/>
    <col min="16114" max="16114" width="17.28515625" style="67" customWidth="1"/>
    <col min="16115" max="16116" width="18.7109375" style="67" customWidth="1"/>
    <col min="16117" max="16117" width="12.5703125" style="67" customWidth="1"/>
    <col min="16118" max="16307" width="7.85546875" style="67" customWidth="1"/>
    <col min="16308" max="16384" width="9.140625" style="67"/>
  </cols>
  <sheetData>
    <row r="1" spans="1:12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2" ht="15.75">
      <c r="A2" s="654" t="s">
        <v>99</v>
      </c>
      <c r="B2" s="654"/>
      <c r="C2" s="654"/>
      <c r="D2" s="654"/>
      <c r="E2" s="654"/>
      <c r="F2" s="654"/>
      <c r="G2" s="654"/>
      <c r="H2" s="654"/>
    </row>
    <row r="3" spans="1:12" ht="16.5" thickBot="1">
      <c r="A3" s="1"/>
      <c r="B3" s="1"/>
      <c r="C3" s="2"/>
      <c r="D3" s="2"/>
      <c r="E3" s="1"/>
      <c r="F3" s="66"/>
      <c r="H3" s="64" t="s">
        <v>1</v>
      </c>
    </row>
    <row r="4" spans="1:12" s="110" customFormat="1" ht="76.5" customHeight="1" thickBot="1">
      <c r="A4" s="109" t="s">
        <v>2</v>
      </c>
      <c r="B4" s="109" t="s">
        <v>3</v>
      </c>
      <c r="C4" s="147" t="s">
        <v>44</v>
      </c>
      <c r="D4" s="109" t="s">
        <v>100</v>
      </c>
      <c r="E4" s="137" t="s">
        <v>4</v>
      </c>
      <c r="F4" s="137" t="s">
        <v>5</v>
      </c>
      <c r="G4" s="138" t="s">
        <v>6</v>
      </c>
      <c r="H4" s="138" t="s">
        <v>7</v>
      </c>
    </row>
    <row r="5" spans="1:12" s="62" customFormat="1" ht="13.5" thickBot="1">
      <c r="A5" s="7">
        <v>1</v>
      </c>
      <c r="B5" s="8">
        <v>2</v>
      </c>
      <c r="C5" s="9">
        <v>3</v>
      </c>
      <c r="D5" s="8">
        <v>4</v>
      </c>
      <c r="E5" s="10">
        <v>6</v>
      </c>
      <c r="F5" s="10">
        <v>7</v>
      </c>
      <c r="G5" s="11">
        <v>8</v>
      </c>
      <c r="H5" s="12">
        <v>9</v>
      </c>
    </row>
    <row r="6" spans="1:12" s="14" customFormat="1">
      <c r="A6" s="80">
        <v>600</v>
      </c>
      <c r="B6" s="99" t="s">
        <v>8</v>
      </c>
      <c r="C6" s="259">
        <f>ROUND('31.12'!C6/1000,0)</f>
        <v>55605</v>
      </c>
      <c r="D6" s="259">
        <f>ROUND('31.12'!D6/1000,0)</f>
        <v>55605</v>
      </c>
      <c r="E6" s="259">
        <f>ROUND('31.12'!E6/1000,0)</f>
        <v>55605</v>
      </c>
      <c r="F6" s="259">
        <f>E6-D6</f>
        <v>0</v>
      </c>
      <c r="G6" s="13">
        <f>ROUND(E6/D6*100,1)</f>
        <v>100</v>
      </c>
      <c r="H6" s="82">
        <f t="shared" ref="H6:H22" si="0">ROUND(E6/C6*100,1)</f>
        <v>100</v>
      </c>
      <c r="J6" s="311">
        <v>56151213.780000001</v>
      </c>
      <c r="K6" s="322">
        <v>37861373.009999998</v>
      </c>
      <c r="L6" s="310">
        <v>33967853.350000001</v>
      </c>
    </row>
    <row r="7" spans="1:12" s="60" customFormat="1">
      <c r="A7" s="15">
        <v>601</v>
      </c>
      <c r="B7" s="100" t="s">
        <v>9</v>
      </c>
      <c r="C7" s="259">
        <f>ROUND('31.12'!C7/1000,0)</f>
        <v>301328</v>
      </c>
      <c r="D7" s="259">
        <f>ROUND('31.12'!D7/1000,0)</f>
        <v>301328</v>
      </c>
      <c r="E7" s="259">
        <f>ROUND('31.12'!E7/1000,0)</f>
        <v>300246</v>
      </c>
      <c r="F7" s="259">
        <f t="shared" ref="F7:F21" si="1">E7-D7</f>
        <v>-1082</v>
      </c>
      <c r="G7" s="13">
        <f t="shared" ref="G7:G21" si="2">ROUND(E7/D7*100,1)</f>
        <v>99.6</v>
      </c>
      <c r="H7" s="82">
        <f t="shared" si="0"/>
        <v>99.6</v>
      </c>
      <c r="J7" s="309">
        <v>304289401.56999999</v>
      </c>
      <c r="K7" s="322">
        <v>199127585.94999999</v>
      </c>
      <c r="L7" s="308">
        <v>174838772.84999999</v>
      </c>
    </row>
    <row r="8" spans="1:12" s="60" customFormat="1" ht="30">
      <c r="A8" s="80">
        <v>602</v>
      </c>
      <c r="B8" s="99" t="s">
        <v>10</v>
      </c>
      <c r="C8" s="259">
        <f>ROUND('31.12'!C8/1000,0)</f>
        <v>236314</v>
      </c>
      <c r="D8" s="259">
        <f>ROUND('31.12'!D8/1000,0)</f>
        <v>236314</v>
      </c>
      <c r="E8" s="259">
        <f>ROUND('31.12'!E8/1000,0)</f>
        <v>184105</v>
      </c>
      <c r="F8" s="259">
        <f t="shared" si="1"/>
        <v>-52209</v>
      </c>
      <c r="G8" s="13">
        <f t="shared" si="2"/>
        <v>77.900000000000006</v>
      </c>
      <c r="H8" s="82">
        <f t="shared" si="0"/>
        <v>77.900000000000006</v>
      </c>
      <c r="J8" s="309">
        <v>175755703.13</v>
      </c>
      <c r="K8" s="322">
        <v>109724393.89</v>
      </c>
      <c r="L8" s="308">
        <v>101136396.17</v>
      </c>
    </row>
    <row r="9" spans="1:12" s="60" customFormat="1" ht="30">
      <c r="A9" s="80">
        <v>604</v>
      </c>
      <c r="B9" s="99" t="s">
        <v>11</v>
      </c>
      <c r="C9" s="259">
        <f>ROUND('31.12'!C9/1000,0)</f>
        <v>144187</v>
      </c>
      <c r="D9" s="259">
        <f>ROUND('31.12'!D9/1000,0)</f>
        <v>142406</v>
      </c>
      <c r="E9" s="259">
        <f>ROUND('31.12'!E9/1000,0)</f>
        <v>141782</v>
      </c>
      <c r="F9" s="259">
        <f t="shared" si="1"/>
        <v>-624</v>
      </c>
      <c r="G9" s="13">
        <f t="shared" si="2"/>
        <v>99.6</v>
      </c>
      <c r="H9" s="82">
        <f t="shared" si="0"/>
        <v>98.3</v>
      </c>
      <c r="J9" s="309">
        <v>314956240.58999997</v>
      </c>
      <c r="K9" s="322">
        <v>100261961.64999999</v>
      </c>
      <c r="L9" s="308">
        <v>89392881.659999996</v>
      </c>
    </row>
    <row r="10" spans="1:12" s="60" customFormat="1" ht="30">
      <c r="A10" s="80">
        <v>605</v>
      </c>
      <c r="B10" s="99" t="s">
        <v>12</v>
      </c>
      <c r="C10" s="259">
        <f>ROUND('31.12'!C10/1000,0)</f>
        <v>33184</v>
      </c>
      <c r="D10" s="259">
        <f>ROUND('31.12'!D10/1000,0)</f>
        <v>33184</v>
      </c>
      <c r="E10" s="259">
        <f>ROUND('31.12'!E10/1000,0)</f>
        <v>33158</v>
      </c>
      <c r="F10" s="259">
        <f t="shared" si="1"/>
        <v>-26</v>
      </c>
      <c r="G10" s="13">
        <f t="shared" si="2"/>
        <v>99.9</v>
      </c>
      <c r="H10" s="82">
        <f t="shared" si="0"/>
        <v>99.9</v>
      </c>
      <c r="J10" s="309">
        <v>33504910.73</v>
      </c>
      <c r="K10" s="322">
        <v>23705637.68</v>
      </c>
      <c r="L10" s="308">
        <v>21103028.690000001</v>
      </c>
    </row>
    <row r="11" spans="1:12" s="60" customFormat="1">
      <c r="A11" s="80">
        <v>606</v>
      </c>
      <c r="B11" s="99" t="s">
        <v>13</v>
      </c>
      <c r="C11" s="259">
        <f>ROUND('31.12'!C11/1000,0)</f>
        <v>4012219</v>
      </c>
      <c r="D11" s="259">
        <f>ROUND('31.12'!D11/1000,0)</f>
        <v>4012219</v>
      </c>
      <c r="E11" s="259">
        <f>ROUND('31.12'!E11/1000,0)</f>
        <v>4000802</v>
      </c>
      <c r="F11" s="259">
        <f t="shared" si="1"/>
        <v>-11417</v>
      </c>
      <c r="G11" s="13">
        <f t="shared" si="2"/>
        <v>99.7</v>
      </c>
      <c r="H11" s="82">
        <f t="shared" si="0"/>
        <v>99.7</v>
      </c>
      <c r="J11" s="309">
        <v>3751931645.7199998</v>
      </c>
      <c r="K11" s="322">
        <v>2736536596.1599998</v>
      </c>
      <c r="L11" s="308">
        <v>2474834812.29</v>
      </c>
    </row>
    <row r="12" spans="1:12" s="60" customFormat="1" ht="30">
      <c r="A12" s="80">
        <v>607</v>
      </c>
      <c r="B12" s="99" t="s">
        <v>14</v>
      </c>
      <c r="C12" s="259">
        <f>ROUND('31.12'!C12/1000,0)</f>
        <v>419927</v>
      </c>
      <c r="D12" s="259">
        <f>ROUND('31.12'!D12/1000,0)</f>
        <v>419927</v>
      </c>
      <c r="E12" s="259">
        <f>ROUND('31.12'!E12/1000,0)</f>
        <v>419927</v>
      </c>
      <c r="F12" s="259">
        <f t="shared" si="1"/>
        <v>0</v>
      </c>
      <c r="G12" s="13">
        <f t="shared" si="2"/>
        <v>100</v>
      </c>
      <c r="H12" s="82">
        <f t="shared" si="0"/>
        <v>100</v>
      </c>
      <c r="J12" s="309">
        <v>401170273.39999998</v>
      </c>
      <c r="K12" s="322">
        <v>287614900.31999999</v>
      </c>
      <c r="L12" s="308">
        <v>265668552.97</v>
      </c>
    </row>
    <row r="13" spans="1:12" s="60" customFormat="1" ht="30">
      <c r="A13" s="80">
        <v>609</v>
      </c>
      <c r="B13" s="99" t="s">
        <v>15</v>
      </c>
      <c r="C13" s="259">
        <f>ROUND('31.12'!C13/1000,0)</f>
        <v>1971390</v>
      </c>
      <c r="D13" s="259">
        <f>ROUND('31.12'!D13/1000,0)</f>
        <v>1971390</v>
      </c>
      <c r="E13" s="259">
        <f>ROUND('31.12'!E13/1000,0)</f>
        <v>1970965</v>
      </c>
      <c r="F13" s="259">
        <f t="shared" si="1"/>
        <v>-425</v>
      </c>
      <c r="G13" s="13">
        <f t="shared" si="2"/>
        <v>100</v>
      </c>
      <c r="H13" s="82">
        <f t="shared" si="0"/>
        <v>100</v>
      </c>
      <c r="J13" s="309">
        <v>1919414086.5699999</v>
      </c>
      <c r="K13" s="322">
        <v>1484500281.8099999</v>
      </c>
      <c r="L13" s="308">
        <v>1326767395.95</v>
      </c>
    </row>
    <row r="14" spans="1:12" s="60" customFormat="1" ht="30">
      <c r="A14" s="80">
        <v>611</v>
      </c>
      <c r="B14" s="99" t="s">
        <v>16</v>
      </c>
      <c r="C14" s="259">
        <f>ROUND('31.12'!C14/1000,0)</f>
        <v>214816</v>
      </c>
      <c r="D14" s="259">
        <f>ROUND('31.12'!D14/1000,0)</f>
        <v>214816</v>
      </c>
      <c r="E14" s="259">
        <f>ROUND('31.12'!E14/1000,0)</f>
        <v>214816</v>
      </c>
      <c r="F14" s="259">
        <f t="shared" si="1"/>
        <v>0</v>
      </c>
      <c r="G14" s="13">
        <f t="shared" si="2"/>
        <v>100</v>
      </c>
      <c r="H14" s="82">
        <f t="shared" si="0"/>
        <v>100</v>
      </c>
      <c r="J14" s="309">
        <v>213035898.63</v>
      </c>
      <c r="K14" s="322">
        <v>141777876.39999998</v>
      </c>
      <c r="L14" s="308">
        <v>129108609.51000001</v>
      </c>
    </row>
    <row r="15" spans="1:12" s="60" customFormat="1">
      <c r="A15" s="80">
        <v>617</v>
      </c>
      <c r="B15" s="99" t="s">
        <v>17</v>
      </c>
      <c r="C15" s="259">
        <f>ROUND('31.12'!C15/1000,0)</f>
        <v>152886</v>
      </c>
      <c r="D15" s="259">
        <f>ROUND('31.12'!D15/1000,0)</f>
        <v>152886</v>
      </c>
      <c r="E15" s="259">
        <f>ROUND('31.12'!E15/1000,0)</f>
        <v>152829</v>
      </c>
      <c r="F15" s="259">
        <f t="shared" si="1"/>
        <v>-57</v>
      </c>
      <c r="G15" s="13">
        <f t="shared" si="2"/>
        <v>100</v>
      </c>
      <c r="H15" s="82">
        <f t="shared" si="0"/>
        <v>100</v>
      </c>
      <c r="J15" s="309">
        <v>153492444.43000001</v>
      </c>
      <c r="K15" s="322">
        <v>110734276.72</v>
      </c>
      <c r="L15" s="308">
        <v>99841613.239999995</v>
      </c>
    </row>
    <row r="16" spans="1:12" s="60" customFormat="1">
      <c r="A16" s="80">
        <v>618</v>
      </c>
      <c r="B16" s="99" t="s">
        <v>18</v>
      </c>
      <c r="C16" s="259">
        <f>ROUND('31.12'!C16/1000,0)</f>
        <v>135166</v>
      </c>
      <c r="D16" s="259">
        <f>ROUND('31.12'!D16/1000,0)</f>
        <v>135166</v>
      </c>
      <c r="E16" s="259">
        <f>ROUND('31.12'!E16/1000,0)</f>
        <v>134893</v>
      </c>
      <c r="F16" s="259">
        <f t="shared" si="1"/>
        <v>-273</v>
      </c>
      <c r="G16" s="13">
        <f t="shared" si="2"/>
        <v>99.8</v>
      </c>
      <c r="H16" s="82">
        <f t="shared" si="0"/>
        <v>99.8</v>
      </c>
      <c r="J16" s="309">
        <v>136257578.72999999</v>
      </c>
      <c r="K16" s="322">
        <v>90976267.24000001</v>
      </c>
      <c r="L16" s="308">
        <v>75846706.680000007</v>
      </c>
    </row>
    <row r="17" spans="1:12" s="60" customFormat="1">
      <c r="A17" s="80">
        <v>619</v>
      </c>
      <c r="B17" s="99" t="s">
        <v>19</v>
      </c>
      <c r="C17" s="259">
        <f>ROUND('31.12'!C17/1000,0)</f>
        <v>268344</v>
      </c>
      <c r="D17" s="259">
        <f>ROUND('31.12'!D17/1000,0)</f>
        <v>268344</v>
      </c>
      <c r="E17" s="259">
        <f>ROUND('31.12'!E17/1000,0)</f>
        <v>239708</v>
      </c>
      <c r="F17" s="259">
        <f t="shared" si="1"/>
        <v>-28636</v>
      </c>
      <c r="G17" s="13">
        <f t="shared" si="2"/>
        <v>89.3</v>
      </c>
      <c r="H17" s="82">
        <f t="shared" si="0"/>
        <v>89.3</v>
      </c>
      <c r="J17" s="309">
        <v>268045013</v>
      </c>
      <c r="K17" s="322">
        <v>157992441.11000001</v>
      </c>
      <c r="L17" s="308">
        <v>140222113.58000001</v>
      </c>
    </row>
    <row r="18" spans="1:12" s="60" customFormat="1" ht="30">
      <c r="A18" s="80">
        <v>620</v>
      </c>
      <c r="B18" s="99" t="s">
        <v>20</v>
      </c>
      <c r="C18" s="259">
        <f>ROUND('31.12'!C18/1000,0)</f>
        <v>1520851</v>
      </c>
      <c r="D18" s="259">
        <f>ROUND('31.12'!D18/1000,0)</f>
        <v>1520851</v>
      </c>
      <c r="E18" s="259">
        <f>ROUND('31.12'!E18/1000,0)</f>
        <v>1452159</v>
      </c>
      <c r="F18" s="259">
        <f t="shared" si="1"/>
        <v>-68692</v>
      </c>
      <c r="G18" s="13">
        <f t="shared" si="2"/>
        <v>95.5</v>
      </c>
      <c r="H18" s="82">
        <f t="shared" si="0"/>
        <v>95.5</v>
      </c>
      <c r="J18" s="309">
        <v>1472268030.5699999</v>
      </c>
      <c r="K18" s="322">
        <v>798832974.37</v>
      </c>
      <c r="L18" s="308">
        <v>567629745.64999998</v>
      </c>
    </row>
    <row r="19" spans="1:12" s="60" customFormat="1" ht="30">
      <c r="A19" s="80">
        <v>621</v>
      </c>
      <c r="B19" s="99" t="s">
        <v>21</v>
      </c>
      <c r="C19" s="259">
        <f>ROUND('31.12'!C19/1000,0)</f>
        <v>1289253</v>
      </c>
      <c r="D19" s="259">
        <f>ROUND('31.12'!D19/1000,0)</f>
        <v>1289253</v>
      </c>
      <c r="E19" s="259">
        <f>ROUND('31.12'!E19/1000,0)</f>
        <v>1130933</v>
      </c>
      <c r="F19" s="259">
        <f t="shared" si="1"/>
        <v>-158320</v>
      </c>
      <c r="G19" s="13">
        <f t="shared" si="2"/>
        <v>87.7</v>
      </c>
      <c r="H19" s="82">
        <f t="shared" si="0"/>
        <v>87.7</v>
      </c>
      <c r="J19" s="309">
        <v>1095930038.4200001</v>
      </c>
      <c r="K19" s="322">
        <v>224168210.69999999</v>
      </c>
      <c r="L19" s="308">
        <v>188461621.31999999</v>
      </c>
    </row>
    <row r="20" spans="1:12" s="60" customFormat="1" ht="30">
      <c r="A20" s="19">
        <v>624</v>
      </c>
      <c r="B20" s="101" t="s">
        <v>22</v>
      </c>
      <c r="C20" s="259">
        <f>ROUND('31.12'!C20/1000,0)</f>
        <v>81452</v>
      </c>
      <c r="D20" s="259">
        <f>ROUND('31.12'!D20/1000,0)</f>
        <v>81452</v>
      </c>
      <c r="E20" s="259">
        <f>ROUND('31.12'!E20/1000,0)</f>
        <v>78765</v>
      </c>
      <c r="F20" s="259">
        <f t="shared" si="1"/>
        <v>-2687</v>
      </c>
      <c r="G20" s="13">
        <f t="shared" si="2"/>
        <v>96.7</v>
      </c>
      <c r="H20" s="82">
        <f t="shared" si="0"/>
        <v>96.7</v>
      </c>
      <c r="J20" s="309">
        <v>84206085.290000007</v>
      </c>
      <c r="K20" s="322">
        <v>51668035.730000004</v>
      </c>
      <c r="L20" s="308">
        <v>46219795.990000002</v>
      </c>
    </row>
    <row r="21" spans="1:12" s="60" customFormat="1" ht="15.75" thickBot="1">
      <c r="A21" s="19">
        <v>643</v>
      </c>
      <c r="B21" s="101" t="s">
        <v>23</v>
      </c>
      <c r="C21" s="259">
        <f>ROUND('31.12'!C21/1000,0)</f>
        <v>14783</v>
      </c>
      <c r="D21" s="259">
        <f>ROUND('31.12'!D21/1000,0)</f>
        <v>14783</v>
      </c>
      <c r="E21" s="259">
        <f>ROUND('31.12'!E21/1000,0)</f>
        <v>14783</v>
      </c>
      <c r="F21" s="259">
        <f t="shared" si="1"/>
        <v>0</v>
      </c>
      <c r="G21" s="13">
        <f t="shared" si="2"/>
        <v>100</v>
      </c>
      <c r="H21" s="82">
        <f t="shared" si="0"/>
        <v>100</v>
      </c>
      <c r="J21" s="307">
        <v>14851322</v>
      </c>
      <c r="K21" s="322">
        <v>10112438.699999999</v>
      </c>
      <c r="L21" s="306">
        <v>9017135.0700000003</v>
      </c>
    </row>
    <row r="22" spans="1:12" s="57" customFormat="1" thickBot="1">
      <c r="A22" s="655" t="s">
        <v>24</v>
      </c>
      <c r="B22" s="656"/>
      <c r="C22" s="305">
        <f>SUM(C6:C21)</f>
        <v>10851705</v>
      </c>
      <c r="D22" s="305">
        <f>SUM(D6:D21)</f>
        <v>10849924</v>
      </c>
      <c r="E22" s="305">
        <f t="shared" ref="E22" si="3">SUM(E6:E21)</f>
        <v>10525476</v>
      </c>
      <c r="F22" s="305">
        <f>SUM(F6:F21)</f>
        <v>-324448</v>
      </c>
      <c r="G22" s="24">
        <f>(E22/D22)*100</f>
        <v>97.009674906478608</v>
      </c>
      <c r="H22" s="25">
        <f t="shared" si="0"/>
        <v>97</v>
      </c>
      <c r="J22" s="26">
        <f>SUM(J6:J21)</f>
        <v>10395259886.559999</v>
      </c>
      <c r="K22" s="26"/>
      <c r="L22" s="26">
        <f t="shared" ref="L22" si="4">SUM(L6:L21)</f>
        <v>5744057034.9699984</v>
      </c>
    </row>
    <row r="23" spans="1:12">
      <c r="A23" s="56"/>
      <c r="B23" s="56"/>
      <c r="C23" s="55"/>
      <c r="D23" s="55"/>
      <c r="F23" s="54"/>
      <c r="G23" s="53"/>
    </row>
    <row r="24" spans="1:12">
      <c r="A24" s="56"/>
      <c r="B24" s="56"/>
      <c r="C24" s="55"/>
      <c r="D24" s="55"/>
      <c r="F24" s="186"/>
      <c r="G24" s="53"/>
    </row>
    <row r="25" spans="1:12" ht="15.75">
      <c r="A25" s="31" t="s">
        <v>46</v>
      </c>
      <c r="B25" s="32"/>
      <c r="C25" s="33"/>
      <c r="D25" s="34"/>
      <c r="E25" s="35"/>
      <c r="F25" s="36"/>
      <c r="G25" s="53"/>
    </row>
    <row r="26" spans="1:12" ht="15.75">
      <c r="A26" s="31" t="s">
        <v>47</v>
      </c>
      <c r="B26" s="32"/>
      <c r="C26" s="33"/>
      <c r="D26" s="34"/>
      <c r="E26" s="35"/>
      <c r="F26" s="36"/>
      <c r="G26" s="53"/>
    </row>
    <row r="27" spans="1:12" ht="15.75">
      <c r="A27" s="31" t="s">
        <v>48</v>
      </c>
      <c r="B27" s="32"/>
      <c r="C27" s="33"/>
      <c r="D27" s="32"/>
      <c r="E27" s="35"/>
      <c r="F27" s="36"/>
      <c r="G27" s="49"/>
      <c r="H27" s="48"/>
    </row>
    <row r="28" spans="1:12" ht="15.75">
      <c r="A28" s="31" t="s">
        <v>41</v>
      </c>
      <c r="B28" s="32"/>
      <c r="C28" s="33"/>
      <c r="D28" s="32"/>
      <c r="E28" s="35"/>
      <c r="F28" s="48"/>
      <c r="G28" s="53"/>
      <c r="H28" s="48" t="s">
        <v>45</v>
      </c>
    </row>
    <row r="29" spans="1:12">
      <c r="E29" s="27"/>
    </row>
    <row r="30" spans="1:12">
      <c r="A30" s="67"/>
      <c r="B30" s="67"/>
      <c r="C30" s="47"/>
      <c r="D30" s="67"/>
      <c r="E30" s="67"/>
      <c r="F30" s="67"/>
      <c r="G30" s="67"/>
    </row>
    <row r="33" spans="3:11" s="65" customFormat="1" ht="15.75" thickBot="1">
      <c r="C33" s="102"/>
      <c r="D33" s="46"/>
      <c r="E33" s="45"/>
      <c r="H33" s="67"/>
      <c r="I33" s="67"/>
      <c r="J33" s="67"/>
      <c r="K33" s="67"/>
    </row>
    <row r="34" spans="3:11" s="65" customFormat="1" thickBot="1">
      <c r="C34" s="58" t="e">
        <f>#REF!+#REF!+#REF!</f>
        <v>#REF!</v>
      </c>
      <c r="D34" s="58" t="e">
        <f>#REF!+#REF!+#REF!</f>
        <v>#REF!</v>
      </c>
      <c r="E34" s="58" t="e">
        <f>#REF!+#REF!+#REF!</f>
        <v>#REF!</v>
      </c>
      <c r="F34" s="58" t="e">
        <f>#REF!+#REF!+#REF!</f>
        <v>#REF!</v>
      </c>
      <c r="H34" s="67"/>
      <c r="I34" s="67"/>
      <c r="J34" s="67"/>
      <c r="K34" s="67"/>
    </row>
    <row r="35" spans="3:11" s="65" customFormat="1">
      <c r="C35" s="47" t="e">
        <f>C22-C34</f>
        <v>#REF!</v>
      </c>
      <c r="D35" s="47" t="e">
        <f>D22-D34</f>
        <v>#REF!</v>
      </c>
      <c r="E35" s="47" t="e">
        <f>E22-E34</f>
        <v>#REF!</v>
      </c>
      <c r="F35" s="47" t="e">
        <f>F22-F34</f>
        <v>#REF!</v>
      </c>
      <c r="H35" s="67"/>
      <c r="I35" s="67"/>
      <c r="J35" s="67"/>
      <c r="K35" s="67"/>
    </row>
  </sheetData>
  <mergeCells count="3">
    <mergeCell ref="A1:H1"/>
    <mergeCell ref="A2:H2"/>
    <mergeCell ref="A22:B22"/>
  </mergeCells>
  <pageMargins left="0.59055118110236227" right="0.23622047244094491" top="0.74803149606299213" bottom="0.59055118110236227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5"/>
  <sheetViews>
    <sheetView tabSelected="1" zoomScale="72" zoomScaleNormal="72" workbookViewId="0">
      <selection activeCell="E9" sqref="E9"/>
    </sheetView>
  </sheetViews>
  <sheetFormatPr defaultRowHeight="15"/>
  <cols>
    <col min="1" max="1" width="6" style="65" customWidth="1"/>
    <col min="2" max="2" width="56.85546875" style="65" customWidth="1"/>
    <col min="3" max="3" width="24" style="46" bestFit="1" customWidth="1"/>
    <col min="4" max="4" width="23.42578125" style="46" bestFit="1" customWidth="1"/>
    <col min="5" max="5" width="23.7109375" style="45" bestFit="1" customWidth="1"/>
    <col min="6" max="6" width="17.28515625" style="65" customWidth="1"/>
    <col min="7" max="7" width="14.28515625" style="65" customWidth="1"/>
    <col min="8" max="8" width="13.7109375" style="67" customWidth="1"/>
    <col min="9" max="9" width="18.7109375" style="67" customWidth="1"/>
    <col min="10" max="10" width="17.85546875" style="67" customWidth="1"/>
    <col min="11" max="11" width="19.7109375" style="67" customWidth="1"/>
    <col min="12" max="12" width="15.28515625" style="67" customWidth="1"/>
    <col min="13" max="179" width="7.85546875" style="67" customWidth="1"/>
    <col min="180" max="236" width="8.85546875" style="67"/>
    <col min="237" max="237" width="4.85546875" style="67" customWidth="1"/>
    <col min="238" max="238" width="41.42578125" style="67" customWidth="1"/>
    <col min="239" max="239" width="17.28515625" style="67" customWidth="1"/>
    <col min="240" max="241" width="0" style="67" hidden="1" customWidth="1"/>
    <col min="242" max="242" width="17.28515625" style="67" customWidth="1"/>
    <col min="243" max="244" width="18.7109375" style="67" customWidth="1"/>
    <col min="245" max="245" width="12.5703125" style="67" customWidth="1"/>
    <col min="246" max="435" width="7.85546875" style="67" customWidth="1"/>
    <col min="436" max="492" width="8.85546875" style="67"/>
    <col min="493" max="493" width="4.85546875" style="67" customWidth="1"/>
    <col min="494" max="494" width="41.42578125" style="67" customWidth="1"/>
    <col min="495" max="495" width="17.28515625" style="67" customWidth="1"/>
    <col min="496" max="497" width="0" style="67" hidden="1" customWidth="1"/>
    <col min="498" max="498" width="17.28515625" style="67" customWidth="1"/>
    <col min="499" max="500" width="18.7109375" style="67" customWidth="1"/>
    <col min="501" max="501" width="12.5703125" style="67" customWidth="1"/>
    <col min="502" max="691" width="7.85546875" style="67" customWidth="1"/>
    <col min="692" max="748" width="8.85546875" style="67"/>
    <col min="749" max="749" width="4.85546875" style="67" customWidth="1"/>
    <col min="750" max="750" width="41.42578125" style="67" customWidth="1"/>
    <col min="751" max="751" width="17.28515625" style="67" customWidth="1"/>
    <col min="752" max="753" width="0" style="67" hidden="1" customWidth="1"/>
    <col min="754" max="754" width="17.28515625" style="67" customWidth="1"/>
    <col min="755" max="756" width="18.7109375" style="67" customWidth="1"/>
    <col min="757" max="757" width="12.5703125" style="67" customWidth="1"/>
    <col min="758" max="947" width="7.85546875" style="67" customWidth="1"/>
    <col min="948" max="1004" width="8.85546875" style="67"/>
    <col min="1005" max="1005" width="4.85546875" style="67" customWidth="1"/>
    <col min="1006" max="1006" width="41.42578125" style="67" customWidth="1"/>
    <col min="1007" max="1007" width="17.28515625" style="67" customWidth="1"/>
    <col min="1008" max="1009" width="0" style="67" hidden="1" customWidth="1"/>
    <col min="1010" max="1010" width="17.28515625" style="67" customWidth="1"/>
    <col min="1011" max="1012" width="18.7109375" style="67" customWidth="1"/>
    <col min="1013" max="1013" width="12.5703125" style="67" customWidth="1"/>
    <col min="1014" max="1203" width="7.85546875" style="67" customWidth="1"/>
    <col min="1204" max="1260" width="8.85546875" style="67"/>
    <col min="1261" max="1261" width="4.85546875" style="67" customWidth="1"/>
    <col min="1262" max="1262" width="41.42578125" style="67" customWidth="1"/>
    <col min="1263" max="1263" width="17.28515625" style="67" customWidth="1"/>
    <col min="1264" max="1265" width="0" style="67" hidden="1" customWidth="1"/>
    <col min="1266" max="1266" width="17.28515625" style="67" customWidth="1"/>
    <col min="1267" max="1268" width="18.7109375" style="67" customWidth="1"/>
    <col min="1269" max="1269" width="12.5703125" style="67" customWidth="1"/>
    <col min="1270" max="1459" width="7.85546875" style="67" customWidth="1"/>
    <col min="1460" max="1516" width="8.85546875" style="67"/>
    <col min="1517" max="1517" width="4.85546875" style="67" customWidth="1"/>
    <col min="1518" max="1518" width="41.42578125" style="67" customWidth="1"/>
    <col min="1519" max="1519" width="17.28515625" style="67" customWidth="1"/>
    <col min="1520" max="1521" width="0" style="67" hidden="1" customWidth="1"/>
    <col min="1522" max="1522" width="17.28515625" style="67" customWidth="1"/>
    <col min="1523" max="1524" width="18.7109375" style="67" customWidth="1"/>
    <col min="1525" max="1525" width="12.5703125" style="67" customWidth="1"/>
    <col min="1526" max="1715" width="7.85546875" style="67" customWidth="1"/>
    <col min="1716" max="1772" width="8.85546875" style="67"/>
    <col min="1773" max="1773" width="4.85546875" style="67" customWidth="1"/>
    <col min="1774" max="1774" width="41.42578125" style="67" customWidth="1"/>
    <col min="1775" max="1775" width="17.28515625" style="67" customWidth="1"/>
    <col min="1776" max="1777" width="0" style="67" hidden="1" customWidth="1"/>
    <col min="1778" max="1778" width="17.28515625" style="67" customWidth="1"/>
    <col min="1779" max="1780" width="18.7109375" style="67" customWidth="1"/>
    <col min="1781" max="1781" width="12.5703125" style="67" customWidth="1"/>
    <col min="1782" max="1971" width="7.85546875" style="67" customWidth="1"/>
    <col min="1972" max="2028" width="8.85546875" style="67"/>
    <col min="2029" max="2029" width="4.85546875" style="67" customWidth="1"/>
    <col min="2030" max="2030" width="41.42578125" style="67" customWidth="1"/>
    <col min="2031" max="2031" width="17.28515625" style="67" customWidth="1"/>
    <col min="2032" max="2033" width="0" style="67" hidden="1" customWidth="1"/>
    <col min="2034" max="2034" width="17.28515625" style="67" customWidth="1"/>
    <col min="2035" max="2036" width="18.7109375" style="67" customWidth="1"/>
    <col min="2037" max="2037" width="12.5703125" style="67" customWidth="1"/>
    <col min="2038" max="2227" width="7.85546875" style="67" customWidth="1"/>
    <col min="2228" max="2284" width="8.85546875" style="67"/>
    <col min="2285" max="2285" width="4.85546875" style="67" customWidth="1"/>
    <col min="2286" max="2286" width="41.42578125" style="67" customWidth="1"/>
    <col min="2287" max="2287" width="17.28515625" style="67" customWidth="1"/>
    <col min="2288" max="2289" width="0" style="67" hidden="1" customWidth="1"/>
    <col min="2290" max="2290" width="17.28515625" style="67" customWidth="1"/>
    <col min="2291" max="2292" width="18.7109375" style="67" customWidth="1"/>
    <col min="2293" max="2293" width="12.5703125" style="67" customWidth="1"/>
    <col min="2294" max="2483" width="7.85546875" style="67" customWidth="1"/>
    <col min="2484" max="2540" width="8.85546875" style="67"/>
    <col min="2541" max="2541" width="4.85546875" style="67" customWidth="1"/>
    <col min="2542" max="2542" width="41.42578125" style="67" customWidth="1"/>
    <col min="2543" max="2543" width="17.28515625" style="67" customWidth="1"/>
    <col min="2544" max="2545" width="0" style="67" hidden="1" customWidth="1"/>
    <col min="2546" max="2546" width="17.28515625" style="67" customWidth="1"/>
    <col min="2547" max="2548" width="18.7109375" style="67" customWidth="1"/>
    <col min="2549" max="2549" width="12.5703125" style="67" customWidth="1"/>
    <col min="2550" max="2739" width="7.85546875" style="67" customWidth="1"/>
    <col min="2740" max="2796" width="8.85546875" style="67"/>
    <col min="2797" max="2797" width="4.85546875" style="67" customWidth="1"/>
    <col min="2798" max="2798" width="41.42578125" style="67" customWidth="1"/>
    <col min="2799" max="2799" width="17.28515625" style="67" customWidth="1"/>
    <col min="2800" max="2801" width="0" style="67" hidden="1" customWidth="1"/>
    <col min="2802" max="2802" width="17.28515625" style="67" customWidth="1"/>
    <col min="2803" max="2804" width="18.7109375" style="67" customWidth="1"/>
    <col min="2805" max="2805" width="12.5703125" style="67" customWidth="1"/>
    <col min="2806" max="2995" width="7.85546875" style="67" customWidth="1"/>
    <col min="2996" max="3052" width="8.85546875" style="67"/>
    <col min="3053" max="3053" width="4.85546875" style="67" customWidth="1"/>
    <col min="3054" max="3054" width="41.42578125" style="67" customWidth="1"/>
    <col min="3055" max="3055" width="17.28515625" style="67" customWidth="1"/>
    <col min="3056" max="3057" width="0" style="67" hidden="1" customWidth="1"/>
    <col min="3058" max="3058" width="17.28515625" style="67" customWidth="1"/>
    <col min="3059" max="3060" width="18.7109375" style="67" customWidth="1"/>
    <col min="3061" max="3061" width="12.5703125" style="67" customWidth="1"/>
    <col min="3062" max="3251" width="7.85546875" style="67" customWidth="1"/>
    <col min="3252" max="3308" width="8.85546875" style="67"/>
    <col min="3309" max="3309" width="4.85546875" style="67" customWidth="1"/>
    <col min="3310" max="3310" width="41.42578125" style="67" customWidth="1"/>
    <col min="3311" max="3311" width="17.28515625" style="67" customWidth="1"/>
    <col min="3312" max="3313" width="0" style="67" hidden="1" customWidth="1"/>
    <col min="3314" max="3314" width="17.28515625" style="67" customWidth="1"/>
    <col min="3315" max="3316" width="18.7109375" style="67" customWidth="1"/>
    <col min="3317" max="3317" width="12.5703125" style="67" customWidth="1"/>
    <col min="3318" max="3507" width="7.85546875" style="67" customWidth="1"/>
    <col min="3508" max="3564" width="8.85546875" style="67"/>
    <col min="3565" max="3565" width="4.85546875" style="67" customWidth="1"/>
    <col min="3566" max="3566" width="41.42578125" style="67" customWidth="1"/>
    <col min="3567" max="3567" width="17.28515625" style="67" customWidth="1"/>
    <col min="3568" max="3569" width="0" style="67" hidden="1" customWidth="1"/>
    <col min="3570" max="3570" width="17.28515625" style="67" customWidth="1"/>
    <col min="3571" max="3572" width="18.7109375" style="67" customWidth="1"/>
    <col min="3573" max="3573" width="12.5703125" style="67" customWidth="1"/>
    <col min="3574" max="3763" width="7.85546875" style="67" customWidth="1"/>
    <col min="3764" max="3820" width="8.85546875" style="67"/>
    <col min="3821" max="3821" width="4.85546875" style="67" customWidth="1"/>
    <col min="3822" max="3822" width="41.42578125" style="67" customWidth="1"/>
    <col min="3823" max="3823" width="17.28515625" style="67" customWidth="1"/>
    <col min="3824" max="3825" width="0" style="67" hidden="1" customWidth="1"/>
    <col min="3826" max="3826" width="17.28515625" style="67" customWidth="1"/>
    <col min="3827" max="3828" width="18.7109375" style="67" customWidth="1"/>
    <col min="3829" max="3829" width="12.5703125" style="67" customWidth="1"/>
    <col min="3830" max="4019" width="7.85546875" style="67" customWidth="1"/>
    <col min="4020" max="4076" width="8.85546875" style="67"/>
    <col min="4077" max="4077" width="4.85546875" style="67" customWidth="1"/>
    <col min="4078" max="4078" width="41.42578125" style="67" customWidth="1"/>
    <col min="4079" max="4079" width="17.28515625" style="67" customWidth="1"/>
    <col min="4080" max="4081" width="0" style="67" hidden="1" customWidth="1"/>
    <col min="4082" max="4082" width="17.28515625" style="67" customWidth="1"/>
    <col min="4083" max="4084" width="18.7109375" style="67" customWidth="1"/>
    <col min="4085" max="4085" width="12.5703125" style="67" customWidth="1"/>
    <col min="4086" max="4275" width="7.85546875" style="67" customWidth="1"/>
    <col min="4276" max="4332" width="8.85546875" style="67"/>
    <col min="4333" max="4333" width="4.85546875" style="67" customWidth="1"/>
    <col min="4334" max="4334" width="41.42578125" style="67" customWidth="1"/>
    <col min="4335" max="4335" width="17.28515625" style="67" customWidth="1"/>
    <col min="4336" max="4337" width="0" style="67" hidden="1" customWidth="1"/>
    <col min="4338" max="4338" width="17.28515625" style="67" customWidth="1"/>
    <col min="4339" max="4340" width="18.7109375" style="67" customWidth="1"/>
    <col min="4341" max="4341" width="12.5703125" style="67" customWidth="1"/>
    <col min="4342" max="4531" width="7.85546875" style="67" customWidth="1"/>
    <col min="4532" max="4588" width="8.85546875" style="67"/>
    <col min="4589" max="4589" width="4.85546875" style="67" customWidth="1"/>
    <col min="4590" max="4590" width="41.42578125" style="67" customWidth="1"/>
    <col min="4591" max="4591" width="17.28515625" style="67" customWidth="1"/>
    <col min="4592" max="4593" width="0" style="67" hidden="1" customWidth="1"/>
    <col min="4594" max="4594" width="17.28515625" style="67" customWidth="1"/>
    <col min="4595" max="4596" width="18.7109375" style="67" customWidth="1"/>
    <col min="4597" max="4597" width="12.5703125" style="67" customWidth="1"/>
    <col min="4598" max="4787" width="7.85546875" style="67" customWidth="1"/>
    <col min="4788" max="4844" width="8.85546875" style="67"/>
    <col min="4845" max="4845" width="4.85546875" style="67" customWidth="1"/>
    <col min="4846" max="4846" width="41.42578125" style="67" customWidth="1"/>
    <col min="4847" max="4847" width="17.28515625" style="67" customWidth="1"/>
    <col min="4848" max="4849" width="0" style="67" hidden="1" customWidth="1"/>
    <col min="4850" max="4850" width="17.28515625" style="67" customWidth="1"/>
    <col min="4851" max="4852" width="18.7109375" style="67" customWidth="1"/>
    <col min="4853" max="4853" width="12.5703125" style="67" customWidth="1"/>
    <col min="4854" max="5043" width="7.85546875" style="67" customWidth="1"/>
    <col min="5044" max="5100" width="8.85546875" style="67"/>
    <col min="5101" max="5101" width="4.85546875" style="67" customWidth="1"/>
    <col min="5102" max="5102" width="41.42578125" style="67" customWidth="1"/>
    <col min="5103" max="5103" width="17.28515625" style="67" customWidth="1"/>
    <col min="5104" max="5105" width="0" style="67" hidden="1" customWidth="1"/>
    <col min="5106" max="5106" width="17.28515625" style="67" customWidth="1"/>
    <col min="5107" max="5108" width="18.7109375" style="67" customWidth="1"/>
    <col min="5109" max="5109" width="12.5703125" style="67" customWidth="1"/>
    <col min="5110" max="5299" width="7.85546875" style="67" customWidth="1"/>
    <col min="5300" max="5356" width="8.85546875" style="67"/>
    <col min="5357" max="5357" width="4.85546875" style="67" customWidth="1"/>
    <col min="5358" max="5358" width="41.42578125" style="67" customWidth="1"/>
    <col min="5359" max="5359" width="17.28515625" style="67" customWidth="1"/>
    <col min="5360" max="5361" width="0" style="67" hidden="1" customWidth="1"/>
    <col min="5362" max="5362" width="17.28515625" style="67" customWidth="1"/>
    <col min="5363" max="5364" width="18.7109375" style="67" customWidth="1"/>
    <col min="5365" max="5365" width="12.5703125" style="67" customWidth="1"/>
    <col min="5366" max="5555" width="7.85546875" style="67" customWidth="1"/>
    <col min="5556" max="5612" width="8.85546875" style="67"/>
    <col min="5613" max="5613" width="4.85546875" style="67" customWidth="1"/>
    <col min="5614" max="5614" width="41.42578125" style="67" customWidth="1"/>
    <col min="5615" max="5615" width="17.28515625" style="67" customWidth="1"/>
    <col min="5616" max="5617" width="0" style="67" hidden="1" customWidth="1"/>
    <col min="5618" max="5618" width="17.28515625" style="67" customWidth="1"/>
    <col min="5619" max="5620" width="18.7109375" style="67" customWidth="1"/>
    <col min="5621" max="5621" width="12.5703125" style="67" customWidth="1"/>
    <col min="5622" max="5811" width="7.85546875" style="67" customWidth="1"/>
    <col min="5812" max="5868" width="8.85546875" style="67"/>
    <col min="5869" max="5869" width="4.85546875" style="67" customWidth="1"/>
    <col min="5870" max="5870" width="41.42578125" style="67" customWidth="1"/>
    <col min="5871" max="5871" width="17.28515625" style="67" customWidth="1"/>
    <col min="5872" max="5873" width="0" style="67" hidden="1" customWidth="1"/>
    <col min="5874" max="5874" width="17.28515625" style="67" customWidth="1"/>
    <col min="5875" max="5876" width="18.7109375" style="67" customWidth="1"/>
    <col min="5877" max="5877" width="12.5703125" style="67" customWidth="1"/>
    <col min="5878" max="6067" width="7.85546875" style="67" customWidth="1"/>
    <col min="6068" max="6124" width="8.85546875" style="67"/>
    <col min="6125" max="6125" width="4.85546875" style="67" customWidth="1"/>
    <col min="6126" max="6126" width="41.42578125" style="67" customWidth="1"/>
    <col min="6127" max="6127" width="17.28515625" style="67" customWidth="1"/>
    <col min="6128" max="6129" width="0" style="67" hidden="1" customWidth="1"/>
    <col min="6130" max="6130" width="17.28515625" style="67" customWidth="1"/>
    <col min="6131" max="6132" width="18.7109375" style="67" customWidth="1"/>
    <col min="6133" max="6133" width="12.5703125" style="67" customWidth="1"/>
    <col min="6134" max="6323" width="7.85546875" style="67" customWidth="1"/>
    <col min="6324" max="6380" width="8.85546875" style="67"/>
    <col min="6381" max="6381" width="4.85546875" style="67" customWidth="1"/>
    <col min="6382" max="6382" width="41.42578125" style="67" customWidth="1"/>
    <col min="6383" max="6383" width="17.28515625" style="67" customWidth="1"/>
    <col min="6384" max="6385" width="0" style="67" hidden="1" customWidth="1"/>
    <col min="6386" max="6386" width="17.28515625" style="67" customWidth="1"/>
    <col min="6387" max="6388" width="18.7109375" style="67" customWidth="1"/>
    <col min="6389" max="6389" width="12.5703125" style="67" customWidth="1"/>
    <col min="6390" max="6579" width="7.85546875" style="67" customWidth="1"/>
    <col min="6580" max="6636" width="8.85546875" style="67"/>
    <col min="6637" max="6637" width="4.85546875" style="67" customWidth="1"/>
    <col min="6638" max="6638" width="41.42578125" style="67" customWidth="1"/>
    <col min="6639" max="6639" width="17.28515625" style="67" customWidth="1"/>
    <col min="6640" max="6641" width="0" style="67" hidden="1" customWidth="1"/>
    <col min="6642" max="6642" width="17.28515625" style="67" customWidth="1"/>
    <col min="6643" max="6644" width="18.7109375" style="67" customWidth="1"/>
    <col min="6645" max="6645" width="12.5703125" style="67" customWidth="1"/>
    <col min="6646" max="6835" width="7.85546875" style="67" customWidth="1"/>
    <col min="6836" max="6892" width="8.85546875" style="67"/>
    <col min="6893" max="6893" width="4.85546875" style="67" customWidth="1"/>
    <col min="6894" max="6894" width="41.42578125" style="67" customWidth="1"/>
    <col min="6895" max="6895" width="17.28515625" style="67" customWidth="1"/>
    <col min="6896" max="6897" width="0" style="67" hidden="1" customWidth="1"/>
    <col min="6898" max="6898" width="17.28515625" style="67" customWidth="1"/>
    <col min="6899" max="6900" width="18.7109375" style="67" customWidth="1"/>
    <col min="6901" max="6901" width="12.5703125" style="67" customWidth="1"/>
    <col min="6902" max="7091" width="7.85546875" style="67" customWidth="1"/>
    <col min="7092" max="7148" width="8.85546875" style="67"/>
    <col min="7149" max="7149" width="4.85546875" style="67" customWidth="1"/>
    <col min="7150" max="7150" width="41.42578125" style="67" customWidth="1"/>
    <col min="7151" max="7151" width="17.28515625" style="67" customWidth="1"/>
    <col min="7152" max="7153" width="0" style="67" hidden="1" customWidth="1"/>
    <col min="7154" max="7154" width="17.28515625" style="67" customWidth="1"/>
    <col min="7155" max="7156" width="18.7109375" style="67" customWidth="1"/>
    <col min="7157" max="7157" width="12.5703125" style="67" customWidth="1"/>
    <col min="7158" max="7347" width="7.85546875" style="67" customWidth="1"/>
    <col min="7348" max="7404" width="8.85546875" style="67"/>
    <col min="7405" max="7405" width="4.85546875" style="67" customWidth="1"/>
    <col min="7406" max="7406" width="41.42578125" style="67" customWidth="1"/>
    <col min="7407" max="7407" width="17.28515625" style="67" customWidth="1"/>
    <col min="7408" max="7409" width="0" style="67" hidden="1" customWidth="1"/>
    <col min="7410" max="7410" width="17.28515625" style="67" customWidth="1"/>
    <col min="7411" max="7412" width="18.7109375" style="67" customWidth="1"/>
    <col min="7413" max="7413" width="12.5703125" style="67" customWidth="1"/>
    <col min="7414" max="7603" width="7.85546875" style="67" customWidth="1"/>
    <col min="7604" max="7660" width="8.85546875" style="67"/>
    <col min="7661" max="7661" width="4.85546875" style="67" customWidth="1"/>
    <col min="7662" max="7662" width="41.42578125" style="67" customWidth="1"/>
    <col min="7663" max="7663" width="17.28515625" style="67" customWidth="1"/>
    <col min="7664" max="7665" width="0" style="67" hidden="1" customWidth="1"/>
    <col min="7666" max="7666" width="17.28515625" style="67" customWidth="1"/>
    <col min="7667" max="7668" width="18.7109375" style="67" customWidth="1"/>
    <col min="7669" max="7669" width="12.5703125" style="67" customWidth="1"/>
    <col min="7670" max="7859" width="7.85546875" style="67" customWidth="1"/>
    <col min="7860" max="7916" width="8.85546875" style="67"/>
    <col min="7917" max="7917" width="4.85546875" style="67" customWidth="1"/>
    <col min="7918" max="7918" width="41.42578125" style="67" customWidth="1"/>
    <col min="7919" max="7919" width="17.28515625" style="67" customWidth="1"/>
    <col min="7920" max="7921" width="0" style="67" hidden="1" customWidth="1"/>
    <col min="7922" max="7922" width="17.28515625" style="67" customWidth="1"/>
    <col min="7923" max="7924" width="18.7109375" style="67" customWidth="1"/>
    <col min="7925" max="7925" width="12.5703125" style="67" customWidth="1"/>
    <col min="7926" max="8115" width="7.85546875" style="67" customWidth="1"/>
    <col min="8116" max="8172" width="8.85546875" style="67"/>
    <col min="8173" max="8173" width="4.85546875" style="67" customWidth="1"/>
    <col min="8174" max="8174" width="41.42578125" style="67" customWidth="1"/>
    <col min="8175" max="8175" width="17.28515625" style="67" customWidth="1"/>
    <col min="8176" max="8177" width="0" style="67" hidden="1" customWidth="1"/>
    <col min="8178" max="8178" width="17.28515625" style="67" customWidth="1"/>
    <col min="8179" max="8180" width="18.7109375" style="67" customWidth="1"/>
    <col min="8181" max="8181" width="12.5703125" style="67" customWidth="1"/>
    <col min="8182" max="8371" width="7.85546875" style="67" customWidth="1"/>
    <col min="8372" max="8428" width="8.85546875" style="67"/>
    <col min="8429" max="8429" width="4.85546875" style="67" customWidth="1"/>
    <col min="8430" max="8430" width="41.42578125" style="67" customWidth="1"/>
    <col min="8431" max="8431" width="17.28515625" style="67" customWidth="1"/>
    <col min="8432" max="8433" width="0" style="67" hidden="1" customWidth="1"/>
    <col min="8434" max="8434" width="17.28515625" style="67" customWidth="1"/>
    <col min="8435" max="8436" width="18.7109375" style="67" customWidth="1"/>
    <col min="8437" max="8437" width="12.5703125" style="67" customWidth="1"/>
    <col min="8438" max="8627" width="7.85546875" style="67" customWidth="1"/>
    <col min="8628" max="8684" width="8.85546875" style="67"/>
    <col min="8685" max="8685" width="4.85546875" style="67" customWidth="1"/>
    <col min="8686" max="8686" width="41.42578125" style="67" customWidth="1"/>
    <col min="8687" max="8687" width="17.28515625" style="67" customWidth="1"/>
    <col min="8688" max="8689" width="0" style="67" hidden="1" customWidth="1"/>
    <col min="8690" max="8690" width="17.28515625" style="67" customWidth="1"/>
    <col min="8691" max="8692" width="18.7109375" style="67" customWidth="1"/>
    <col min="8693" max="8693" width="12.5703125" style="67" customWidth="1"/>
    <col min="8694" max="8883" width="7.85546875" style="67" customWidth="1"/>
    <col min="8884" max="8940" width="8.85546875" style="67"/>
    <col min="8941" max="8941" width="4.85546875" style="67" customWidth="1"/>
    <col min="8942" max="8942" width="41.42578125" style="67" customWidth="1"/>
    <col min="8943" max="8943" width="17.28515625" style="67" customWidth="1"/>
    <col min="8944" max="8945" width="0" style="67" hidden="1" customWidth="1"/>
    <col min="8946" max="8946" width="17.28515625" style="67" customWidth="1"/>
    <col min="8947" max="8948" width="18.7109375" style="67" customWidth="1"/>
    <col min="8949" max="8949" width="12.5703125" style="67" customWidth="1"/>
    <col min="8950" max="9139" width="7.85546875" style="67" customWidth="1"/>
    <col min="9140" max="9196" width="8.85546875" style="67"/>
    <col min="9197" max="9197" width="4.85546875" style="67" customWidth="1"/>
    <col min="9198" max="9198" width="41.42578125" style="67" customWidth="1"/>
    <col min="9199" max="9199" width="17.28515625" style="67" customWidth="1"/>
    <col min="9200" max="9201" width="0" style="67" hidden="1" customWidth="1"/>
    <col min="9202" max="9202" width="17.28515625" style="67" customWidth="1"/>
    <col min="9203" max="9204" width="18.7109375" style="67" customWidth="1"/>
    <col min="9205" max="9205" width="12.5703125" style="67" customWidth="1"/>
    <col min="9206" max="9395" width="7.85546875" style="67" customWidth="1"/>
    <col min="9396" max="9452" width="8.85546875" style="67"/>
    <col min="9453" max="9453" width="4.85546875" style="67" customWidth="1"/>
    <col min="9454" max="9454" width="41.42578125" style="67" customWidth="1"/>
    <col min="9455" max="9455" width="17.28515625" style="67" customWidth="1"/>
    <col min="9456" max="9457" width="0" style="67" hidden="1" customWidth="1"/>
    <col min="9458" max="9458" width="17.28515625" style="67" customWidth="1"/>
    <col min="9459" max="9460" width="18.7109375" style="67" customWidth="1"/>
    <col min="9461" max="9461" width="12.5703125" style="67" customWidth="1"/>
    <col min="9462" max="9651" width="7.85546875" style="67" customWidth="1"/>
    <col min="9652" max="9708" width="8.85546875" style="67"/>
    <col min="9709" max="9709" width="4.85546875" style="67" customWidth="1"/>
    <col min="9710" max="9710" width="41.42578125" style="67" customWidth="1"/>
    <col min="9711" max="9711" width="17.28515625" style="67" customWidth="1"/>
    <col min="9712" max="9713" width="0" style="67" hidden="1" customWidth="1"/>
    <col min="9714" max="9714" width="17.28515625" style="67" customWidth="1"/>
    <col min="9715" max="9716" width="18.7109375" style="67" customWidth="1"/>
    <col min="9717" max="9717" width="12.5703125" style="67" customWidth="1"/>
    <col min="9718" max="9907" width="7.85546875" style="67" customWidth="1"/>
    <col min="9908" max="9964" width="8.85546875" style="67"/>
    <col min="9965" max="9965" width="4.85546875" style="67" customWidth="1"/>
    <col min="9966" max="9966" width="41.42578125" style="67" customWidth="1"/>
    <col min="9967" max="9967" width="17.28515625" style="67" customWidth="1"/>
    <col min="9968" max="9969" width="0" style="67" hidden="1" customWidth="1"/>
    <col min="9970" max="9970" width="17.28515625" style="67" customWidth="1"/>
    <col min="9971" max="9972" width="18.7109375" style="67" customWidth="1"/>
    <col min="9973" max="9973" width="12.5703125" style="67" customWidth="1"/>
    <col min="9974" max="10163" width="7.85546875" style="67" customWidth="1"/>
    <col min="10164" max="10220" width="8.85546875" style="67"/>
    <col min="10221" max="10221" width="4.85546875" style="67" customWidth="1"/>
    <col min="10222" max="10222" width="41.42578125" style="67" customWidth="1"/>
    <col min="10223" max="10223" width="17.28515625" style="67" customWidth="1"/>
    <col min="10224" max="10225" width="0" style="67" hidden="1" customWidth="1"/>
    <col min="10226" max="10226" width="17.28515625" style="67" customWidth="1"/>
    <col min="10227" max="10228" width="18.7109375" style="67" customWidth="1"/>
    <col min="10229" max="10229" width="12.5703125" style="67" customWidth="1"/>
    <col min="10230" max="10419" width="7.85546875" style="67" customWidth="1"/>
    <col min="10420" max="10476" width="8.85546875" style="67"/>
    <col min="10477" max="10477" width="4.85546875" style="67" customWidth="1"/>
    <col min="10478" max="10478" width="41.42578125" style="67" customWidth="1"/>
    <col min="10479" max="10479" width="17.28515625" style="67" customWidth="1"/>
    <col min="10480" max="10481" width="0" style="67" hidden="1" customWidth="1"/>
    <col min="10482" max="10482" width="17.28515625" style="67" customWidth="1"/>
    <col min="10483" max="10484" width="18.7109375" style="67" customWidth="1"/>
    <col min="10485" max="10485" width="12.5703125" style="67" customWidth="1"/>
    <col min="10486" max="10675" width="7.85546875" style="67" customWidth="1"/>
    <col min="10676" max="10732" width="8.85546875" style="67"/>
    <col min="10733" max="10733" width="4.85546875" style="67" customWidth="1"/>
    <col min="10734" max="10734" width="41.42578125" style="67" customWidth="1"/>
    <col min="10735" max="10735" width="17.28515625" style="67" customWidth="1"/>
    <col min="10736" max="10737" width="0" style="67" hidden="1" customWidth="1"/>
    <col min="10738" max="10738" width="17.28515625" style="67" customWidth="1"/>
    <col min="10739" max="10740" width="18.7109375" style="67" customWidth="1"/>
    <col min="10741" max="10741" width="12.5703125" style="67" customWidth="1"/>
    <col min="10742" max="10931" width="7.85546875" style="67" customWidth="1"/>
    <col min="10932" max="10988" width="8.85546875" style="67"/>
    <col min="10989" max="10989" width="4.85546875" style="67" customWidth="1"/>
    <col min="10990" max="10990" width="41.42578125" style="67" customWidth="1"/>
    <col min="10991" max="10991" width="17.28515625" style="67" customWidth="1"/>
    <col min="10992" max="10993" width="0" style="67" hidden="1" customWidth="1"/>
    <col min="10994" max="10994" width="17.28515625" style="67" customWidth="1"/>
    <col min="10995" max="10996" width="18.7109375" style="67" customWidth="1"/>
    <col min="10997" max="10997" width="12.5703125" style="67" customWidth="1"/>
    <col min="10998" max="11187" width="7.85546875" style="67" customWidth="1"/>
    <col min="11188" max="11244" width="8.85546875" style="67"/>
    <col min="11245" max="11245" width="4.85546875" style="67" customWidth="1"/>
    <col min="11246" max="11246" width="41.42578125" style="67" customWidth="1"/>
    <col min="11247" max="11247" width="17.28515625" style="67" customWidth="1"/>
    <col min="11248" max="11249" width="0" style="67" hidden="1" customWidth="1"/>
    <col min="11250" max="11250" width="17.28515625" style="67" customWidth="1"/>
    <col min="11251" max="11252" width="18.7109375" style="67" customWidth="1"/>
    <col min="11253" max="11253" width="12.5703125" style="67" customWidth="1"/>
    <col min="11254" max="11443" width="7.85546875" style="67" customWidth="1"/>
    <col min="11444" max="11500" width="8.85546875" style="67"/>
    <col min="11501" max="11501" width="4.85546875" style="67" customWidth="1"/>
    <col min="11502" max="11502" width="41.42578125" style="67" customWidth="1"/>
    <col min="11503" max="11503" width="17.28515625" style="67" customWidth="1"/>
    <col min="11504" max="11505" width="0" style="67" hidden="1" customWidth="1"/>
    <col min="11506" max="11506" width="17.28515625" style="67" customWidth="1"/>
    <col min="11507" max="11508" width="18.7109375" style="67" customWidth="1"/>
    <col min="11509" max="11509" width="12.5703125" style="67" customWidth="1"/>
    <col min="11510" max="11699" width="7.85546875" style="67" customWidth="1"/>
    <col min="11700" max="11756" width="8.85546875" style="67"/>
    <col min="11757" max="11757" width="4.85546875" style="67" customWidth="1"/>
    <col min="11758" max="11758" width="41.42578125" style="67" customWidth="1"/>
    <col min="11759" max="11759" width="17.28515625" style="67" customWidth="1"/>
    <col min="11760" max="11761" width="0" style="67" hidden="1" customWidth="1"/>
    <col min="11762" max="11762" width="17.28515625" style="67" customWidth="1"/>
    <col min="11763" max="11764" width="18.7109375" style="67" customWidth="1"/>
    <col min="11765" max="11765" width="12.5703125" style="67" customWidth="1"/>
    <col min="11766" max="11955" width="7.85546875" style="67" customWidth="1"/>
    <col min="11956" max="12012" width="8.85546875" style="67"/>
    <col min="12013" max="12013" width="4.85546875" style="67" customWidth="1"/>
    <col min="12014" max="12014" width="41.42578125" style="67" customWidth="1"/>
    <col min="12015" max="12015" width="17.28515625" style="67" customWidth="1"/>
    <col min="12016" max="12017" width="0" style="67" hidden="1" customWidth="1"/>
    <col min="12018" max="12018" width="17.28515625" style="67" customWidth="1"/>
    <col min="12019" max="12020" width="18.7109375" style="67" customWidth="1"/>
    <col min="12021" max="12021" width="12.5703125" style="67" customWidth="1"/>
    <col min="12022" max="12211" width="7.85546875" style="67" customWidth="1"/>
    <col min="12212" max="12268" width="8.85546875" style="67"/>
    <col min="12269" max="12269" width="4.85546875" style="67" customWidth="1"/>
    <col min="12270" max="12270" width="41.42578125" style="67" customWidth="1"/>
    <col min="12271" max="12271" width="17.28515625" style="67" customWidth="1"/>
    <col min="12272" max="12273" width="0" style="67" hidden="1" customWidth="1"/>
    <col min="12274" max="12274" width="17.28515625" style="67" customWidth="1"/>
    <col min="12275" max="12276" width="18.7109375" style="67" customWidth="1"/>
    <col min="12277" max="12277" width="12.5703125" style="67" customWidth="1"/>
    <col min="12278" max="12467" width="7.85546875" style="67" customWidth="1"/>
    <col min="12468" max="12524" width="8.85546875" style="67"/>
    <col min="12525" max="12525" width="4.85546875" style="67" customWidth="1"/>
    <col min="12526" max="12526" width="41.42578125" style="67" customWidth="1"/>
    <col min="12527" max="12527" width="17.28515625" style="67" customWidth="1"/>
    <col min="12528" max="12529" width="0" style="67" hidden="1" customWidth="1"/>
    <col min="12530" max="12530" width="17.28515625" style="67" customWidth="1"/>
    <col min="12531" max="12532" width="18.7109375" style="67" customWidth="1"/>
    <col min="12533" max="12533" width="12.5703125" style="67" customWidth="1"/>
    <col min="12534" max="12723" width="7.85546875" style="67" customWidth="1"/>
    <col min="12724" max="12780" width="8.85546875" style="67"/>
    <col min="12781" max="12781" width="4.85546875" style="67" customWidth="1"/>
    <col min="12782" max="12782" width="41.42578125" style="67" customWidth="1"/>
    <col min="12783" max="12783" width="17.28515625" style="67" customWidth="1"/>
    <col min="12784" max="12785" width="0" style="67" hidden="1" customWidth="1"/>
    <col min="12786" max="12786" width="17.28515625" style="67" customWidth="1"/>
    <col min="12787" max="12788" width="18.7109375" style="67" customWidth="1"/>
    <col min="12789" max="12789" width="12.5703125" style="67" customWidth="1"/>
    <col min="12790" max="12979" width="7.85546875" style="67" customWidth="1"/>
    <col min="12980" max="13036" width="8.85546875" style="67"/>
    <col min="13037" max="13037" width="4.85546875" style="67" customWidth="1"/>
    <col min="13038" max="13038" width="41.42578125" style="67" customWidth="1"/>
    <col min="13039" max="13039" width="17.28515625" style="67" customWidth="1"/>
    <col min="13040" max="13041" width="0" style="67" hidden="1" customWidth="1"/>
    <col min="13042" max="13042" width="17.28515625" style="67" customWidth="1"/>
    <col min="13043" max="13044" width="18.7109375" style="67" customWidth="1"/>
    <col min="13045" max="13045" width="12.5703125" style="67" customWidth="1"/>
    <col min="13046" max="13235" width="7.85546875" style="67" customWidth="1"/>
    <col min="13236" max="13292" width="8.85546875" style="67"/>
    <col min="13293" max="13293" width="4.85546875" style="67" customWidth="1"/>
    <col min="13294" max="13294" width="41.42578125" style="67" customWidth="1"/>
    <col min="13295" max="13295" width="17.28515625" style="67" customWidth="1"/>
    <col min="13296" max="13297" width="0" style="67" hidden="1" customWidth="1"/>
    <col min="13298" max="13298" width="17.28515625" style="67" customWidth="1"/>
    <col min="13299" max="13300" width="18.7109375" style="67" customWidth="1"/>
    <col min="13301" max="13301" width="12.5703125" style="67" customWidth="1"/>
    <col min="13302" max="13491" width="7.85546875" style="67" customWidth="1"/>
    <col min="13492" max="13548" width="8.85546875" style="67"/>
    <col min="13549" max="13549" width="4.85546875" style="67" customWidth="1"/>
    <col min="13550" max="13550" width="41.42578125" style="67" customWidth="1"/>
    <col min="13551" max="13551" width="17.28515625" style="67" customWidth="1"/>
    <col min="13552" max="13553" width="0" style="67" hidden="1" customWidth="1"/>
    <col min="13554" max="13554" width="17.28515625" style="67" customWidth="1"/>
    <col min="13555" max="13556" width="18.7109375" style="67" customWidth="1"/>
    <col min="13557" max="13557" width="12.5703125" style="67" customWidth="1"/>
    <col min="13558" max="13747" width="7.85546875" style="67" customWidth="1"/>
    <col min="13748" max="13804" width="8.85546875" style="67"/>
    <col min="13805" max="13805" width="4.85546875" style="67" customWidth="1"/>
    <col min="13806" max="13806" width="41.42578125" style="67" customWidth="1"/>
    <col min="13807" max="13807" width="17.28515625" style="67" customWidth="1"/>
    <col min="13808" max="13809" width="0" style="67" hidden="1" customWidth="1"/>
    <col min="13810" max="13810" width="17.28515625" style="67" customWidth="1"/>
    <col min="13811" max="13812" width="18.7109375" style="67" customWidth="1"/>
    <col min="13813" max="13813" width="12.5703125" style="67" customWidth="1"/>
    <col min="13814" max="14003" width="7.85546875" style="67" customWidth="1"/>
    <col min="14004" max="14060" width="8.85546875" style="67"/>
    <col min="14061" max="14061" width="4.85546875" style="67" customWidth="1"/>
    <col min="14062" max="14062" width="41.42578125" style="67" customWidth="1"/>
    <col min="14063" max="14063" width="17.28515625" style="67" customWidth="1"/>
    <col min="14064" max="14065" width="0" style="67" hidden="1" customWidth="1"/>
    <col min="14066" max="14066" width="17.28515625" style="67" customWidth="1"/>
    <col min="14067" max="14068" width="18.7109375" style="67" customWidth="1"/>
    <col min="14069" max="14069" width="12.5703125" style="67" customWidth="1"/>
    <col min="14070" max="14259" width="7.85546875" style="67" customWidth="1"/>
    <col min="14260" max="14316" width="8.85546875" style="67"/>
    <col min="14317" max="14317" width="4.85546875" style="67" customWidth="1"/>
    <col min="14318" max="14318" width="41.42578125" style="67" customWidth="1"/>
    <col min="14319" max="14319" width="17.28515625" style="67" customWidth="1"/>
    <col min="14320" max="14321" width="0" style="67" hidden="1" customWidth="1"/>
    <col min="14322" max="14322" width="17.28515625" style="67" customWidth="1"/>
    <col min="14323" max="14324" width="18.7109375" style="67" customWidth="1"/>
    <col min="14325" max="14325" width="12.5703125" style="67" customWidth="1"/>
    <col min="14326" max="14515" width="7.85546875" style="67" customWidth="1"/>
    <col min="14516" max="14572" width="8.85546875" style="67"/>
    <col min="14573" max="14573" width="4.85546875" style="67" customWidth="1"/>
    <col min="14574" max="14574" width="41.42578125" style="67" customWidth="1"/>
    <col min="14575" max="14575" width="17.28515625" style="67" customWidth="1"/>
    <col min="14576" max="14577" width="0" style="67" hidden="1" customWidth="1"/>
    <col min="14578" max="14578" width="17.28515625" style="67" customWidth="1"/>
    <col min="14579" max="14580" width="18.7109375" style="67" customWidth="1"/>
    <col min="14581" max="14581" width="12.5703125" style="67" customWidth="1"/>
    <col min="14582" max="14771" width="7.85546875" style="67" customWidth="1"/>
    <col min="14772" max="14828" width="8.85546875" style="67"/>
    <col min="14829" max="14829" width="4.85546875" style="67" customWidth="1"/>
    <col min="14830" max="14830" width="41.42578125" style="67" customWidth="1"/>
    <col min="14831" max="14831" width="17.28515625" style="67" customWidth="1"/>
    <col min="14832" max="14833" width="0" style="67" hidden="1" customWidth="1"/>
    <col min="14834" max="14834" width="17.28515625" style="67" customWidth="1"/>
    <col min="14835" max="14836" width="18.7109375" style="67" customWidth="1"/>
    <col min="14837" max="14837" width="12.5703125" style="67" customWidth="1"/>
    <col min="14838" max="15027" width="7.85546875" style="67" customWidth="1"/>
    <col min="15028" max="15084" width="8.85546875" style="67"/>
    <col min="15085" max="15085" width="4.85546875" style="67" customWidth="1"/>
    <col min="15086" max="15086" width="41.42578125" style="67" customWidth="1"/>
    <col min="15087" max="15087" width="17.28515625" style="67" customWidth="1"/>
    <col min="15088" max="15089" width="0" style="67" hidden="1" customWidth="1"/>
    <col min="15090" max="15090" width="17.28515625" style="67" customWidth="1"/>
    <col min="15091" max="15092" width="18.7109375" style="67" customWidth="1"/>
    <col min="15093" max="15093" width="12.5703125" style="67" customWidth="1"/>
    <col min="15094" max="15283" width="7.85546875" style="67" customWidth="1"/>
    <col min="15284" max="15340" width="8.85546875" style="67"/>
    <col min="15341" max="15341" width="4.85546875" style="67" customWidth="1"/>
    <col min="15342" max="15342" width="41.42578125" style="67" customWidth="1"/>
    <col min="15343" max="15343" width="17.28515625" style="67" customWidth="1"/>
    <col min="15344" max="15345" width="0" style="67" hidden="1" customWidth="1"/>
    <col min="15346" max="15346" width="17.28515625" style="67" customWidth="1"/>
    <col min="15347" max="15348" width="18.7109375" style="67" customWidth="1"/>
    <col min="15349" max="15349" width="12.5703125" style="67" customWidth="1"/>
    <col min="15350" max="15539" width="7.85546875" style="67" customWidth="1"/>
    <col min="15540" max="15596" width="8.85546875" style="67"/>
    <col min="15597" max="15597" width="4.85546875" style="67" customWidth="1"/>
    <col min="15598" max="15598" width="41.42578125" style="67" customWidth="1"/>
    <col min="15599" max="15599" width="17.28515625" style="67" customWidth="1"/>
    <col min="15600" max="15601" width="0" style="67" hidden="1" customWidth="1"/>
    <col min="15602" max="15602" width="17.28515625" style="67" customWidth="1"/>
    <col min="15603" max="15604" width="18.7109375" style="67" customWidth="1"/>
    <col min="15605" max="15605" width="12.5703125" style="67" customWidth="1"/>
    <col min="15606" max="15795" width="7.85546875" style="67" customWidth="1"/>
    <col min="15796" max="15852" width="8.85546875" style="67"/>
    <col min="15853" max="15853" width="4.85546875" style="67" customWidth="1"/>
    <col min="15854" max="15854" width="41.42578125" style="67" customWidth="1"/>
    <col min="15855" max="15855" width="17.28515625" style="67" customWidth="1"/>
    <col min="15856" max="15857" width="0" style="67" hidden="1" customWidth="1"/>
    <col min="15858" max="15858" width="17.28515625" style="67" customWidth="1"/>
    <col min="15859" max="15860" width="18.7109375" style="67" customWidth="1"/>
    <col min="15861" max="15861" width="12.5703125" style="67" customWidth="1"/>
    <col min="15862" max="16051" width="7.85546875" style="67" customWidth="1"/>
    <col min="16052" max="16108" width="8.85546875" style="67"/>
    <col min="16109" max="16109" width="4.85546875" style="67" customWidth="1"/>
    <col min="16110" max="16110" width="41.42578125" style="67" customWidth="1"/>
    <col min="16111" max="16111" width="17.28515625" style="67" customWidth="1"/>
    <col min="16112" max="16113" width="0" style="67" hidden="1" customWidth="1"/>
    <col min="16114" max="16114" width="17.28515625" style="67" customWidth="1"/>
    <col min="16115" max="16116" width="18.7109375" style="67" customWidth="1"/>
    <col min="16117" max="16117" width="12.5703125" style="67" customWidth="1"/>
    <col min="16118" max="16307" width="7.85546875" style="67" customWidth="1"/>
    <col min="16308" max="16384" width="8.85546875" style="67"/>
  </cols>
  <sheetData>
    <row r="1" spans="1:12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2" ht="15.75">
      <c r="A2" s="654" t="s">
        <v>129</v>
      </c>
      <c r="B2" s="654"/>
      <c r="C2" s="654"/>
      <c r="D2" s="654"/>
      <c r="E2" s="654"/>
      <c r="F2" s="654"/>
      <c r="G2" s="654"/>
      <c r="H2" s="654"/>
    </row>
    <row r="3" spans="1:12" ht="16.5" thickBot="1">
      <c r="A3" s="1"/>
      <c r="B3" s="1"/>
      <c r="C3" s="2"/>
      <c r="D3" s="2"/>
      <c r="E3" s="1"/>
      <c r="F3" s="66"/>
      <c r="H3" s="64" t="s">
        <v>1</v>
      </c>
    </row>
    <row r="4" spans="1:12" s="110" customFormat="1" ht="76.5" customHeight="1" thickBot="1">
      <c r="A4" s="109" t="s">
        <v>2</v>
      </c>
      <c r="B4" s="109" t="s">
        <v>3</v>
      </c>
      <c r="C4" s="147" t="s">
        <v>44</v>
      </c>
      <c r="D4" s="109" t="s">
        <v>111</v>
      </c>
      <c r="E4" s="137" t="s">
        <v>4</v>
      </c>
      <c r="F4" s="137" t="s">
        <v>112</v>
      </c>
      <c r="G4" s="138" t="s">
        <v>105</v>
      </c>
      <c r="H4" s="138" t="s">
        <v>7</v>
      </c>
    </row>
    <row r="5" spans="1:12" s="62" customFormat="1" ht="13.5" thickBot="1">
      <c r="A5" s="7">
        <v>1</v>
      </c>
      <c r="B5" s="8">
        <v>2</v>
      </c>
      <c r="C5" s="9">
        <v>3</v>
      </c>
      <c r="D5" s="8">
        <v>4</v>
      </c>
      <c r="E5" s="10">
        <v>6</v>
      </c>
      <c r="F5" s="10">
        <v>7</v>
      </c>
      <c r="G5" s="11">
        <v>8</v>
      </c>
      <c r="H5" s="12">
        <v>9</v>
      </c>
    </row>
    <row r="6" spans="1:12" s="14" customFormat="1">
      <c r="A6" s="80">
        <v>600</v>
      </c>
      <c r="B6" s="99" t="s">
        <v>8</v>
      </c>
      <c r="C6" s="203">
        <f>J6</f>
        <v>55604601.329999998</v>
      </c>
      <c r="D6" s="203">
        <f>K6</f>
        <v>55604601.329999998</v>
      </c>
      <c r="E6" s="203">
        <f>L6</f>
        <v>55604601.329999998</v>
      </c>
      <c r="F6" s="203">
        <f>E6-D6</f>
        <v>0</v>
      </c>
      <c r="G6" s="13">
        <f>ROUND(E6/D6*100,1)</f>
        <v>100</v>
      </c>
      <c r="H6" s="82">
        <f t="shared" ref="H6:H22" si="0">ROUND(E6/C6*100,1)</f>
        <v>100</v>
      </c>
      <c r="J6" s="622">
        <v>55604601.329999998</v>
      </c>
      <c r="K6" s="622">
        <v>55604601.329999998</v>
      </c>
      <c r="L6" s="622">
        <v>55604601.329999998</v>
      </c>
    </row>
    <row r="7" spans="1:12" s="60" customFormat="1">
      <c r="A7" s="15">
        <v>601</v>
      </c>
      <c r="B7" s="100" t="s">
        <v>9</v>
      </c>
      <c r="C7" s="203">
        <f t="shared" ref="C7:E21" si="1">J7</f>
        <v>301328402.33999997</v>
      </c>
      <c r="D7" s="203">
        <f t="shared" si="1"/>
        <v>301328402.33999997</v>
      </c>
      <c r="E7" s="203">
        <f t="shared" si="1"/>
        <v>300246357.68000001</v>
      </c>
      <c r="F7" s="203">
        <f t="shared" ref="F7:F21" si="2">E7-D7</f>
        <v>-1082044.6599999666</v>
      </c>
      <c r="G7" s="13">
        <f t="shared" ref="G7:G21" si="3">ROUND(E7/D7*100,1)</f>
        <v>99.6</v>
      </c>
      <c r="H7" s="82">
        <f t="shared" si="0"/>
        <v>99.6</v>
      </c>
      <c r="J7" s="621">
        <v>301328402.33999997</v>
      </c>
      <c r="K7" s="621">
        <v>301328402.33999997</v>
      </c>
      <c r="L7" s="621">
        <v>300246357.68000001</v>
      </c>
    </row>
    <row r="8" spans="1:12" s="60" customFormat="1" ht="30">
      <c r="A8" s="80">
        <v>602</v>
      </c>
      <c r="B8" s="99" t="s">
        <v>10</v>
      </c>
      <c r="C8" s="203">
        <f t="shared" si="1"/>
        <v>236313584.66999999</v>
      </c>
      <c r="D8" s="203">
        <f t="shared" si="1"/>
        <v>236313584.66999999</v>
      </c>
      <c r="E8" s="203">
        <f t="shared" si="1"/>
        <v>184104591.50999999</v>
      </c>
      <c r="F8" s="203">
        <f t="shared" si="2"/>
        <v>-52208993.159999996</v>
      </c>
      <c r="G8" s="13">
        <f t="shared" si="3"/>
        <v>77.900000000000006</v>
      </c>
      <c r="H8" s="82">
        <f t="shared" si="0"/>
        <v>77.900000000000006</v>
      </c>
      <c r="J8" s="621">
        <v>236313584.66999999</v>
      </c>
      <c r="K8" s="621">
        <v>236313584.66999999</v>
      </c>
      <c r="L8" s="621">
        <v>184104591.50999999</v>
      </c>
    </row>
    <row r="9" spans="1:12" s="60" customFormat="1" ht="30">
      <c r="A9" s="80">
        <v>604</v>
      </c>
      <c r="B9" s="99" t="s">
        <v>11</v>
      </c>
      <c r="C9" s="203">
        <f t="shared" si="1"/>
        <v>144187049.66999999</v>
      </c>
      <c r="D9" s="203">
        <f t="shared" si="1"/>
        <v>142406427.09</v>
      </c>
      <c r="E9" s="203">
        <f t="shared" si="1"/>
        <v>141782311.86000001</v>
      </c>
      <c r="F9" s="203">
        <f t="shared" si="2"/>
        <v>-624115.22999998927</v>
      </c>
      <c r="G9" s="13">
        <f t="shared" si="3"/>
        <v>99.6</v>
      </c>
      <c r="H9" s="82">
        <f t="shared" si="0"/>
        <v>98.3</v>
      </c>
      <c r="J9" s="621">
        <v>144187049.66999999</v>
      </c>
      <c r="K9" s="621">
        <v>142406427.09</v>
      </c>
      <c r="L9" s="621">
        <v>141782311.86000001</v>
      </c>
    </row>
    <row r="10" spans="1:12" s="60" customFormat="1" ht="30">
      <c r="A10" s="80">
        <v>605</v>
      </c>
      <c r="B10" s="99" t="s">
        <v>12</v>
      </c>
      <c r="C10" s="203">
        <f t="shared" si="1"/>
        <v>33184368.670000002</v>
      </c>
      <c r="D10" s="203">
        <f t="shared" si="1"/>
        <v>33184368.670000002</v>
      </c>
      <c r="E10" s="203">
        <f t="shared" si="1"/>
        <v>33158265.710000001</v>
      </c>
      <c r="F10" s="203">
        <f t="shared" si="2"/>
        <v>-26102.960000000894</v>
      </c>
      <c r="G10" s="13">
        <f t="shared" si="3"/>
        <v>99.9</v>
      </c>
      <c r="H10" s="82">
        <f t="shared" si="0"/>
        <v>99.9</v>
      </c>
      <c r="J10" s="621">
        <v>33184368.670000002</v>
      </c>
      <c r="K10" s="621">
        <v>33184368.670000002</v>
      </c>
      <c r="L10" s="621">
        <v>33158265.710000001</v>
      </c>
    </row>
    <row r="11" spans="1:12" s="60" customFormat="1">
      <c r="A11" s="80">
        <v>606</v>
      </c>
      <c r="B11" s="99" t="s">
        <v>13</v>
      </c>
      <c r="C11" s="203">
        <f t="shared" si="1"/>
        <v>4012219302.2800002</v>
      </c>
      <c r="D11" s="203">
        <f t="shared" si="1"/>
        <v>4012219302.2800002</v>
      </c>
      <c r="E11" s="203">
        <f t="shared" si="1"/>
        <v>4000802293.29</v>
      </c>
      <c r="F11" s="203">
        <f t="shared" si="2"/>
        <v>-11417008.990000248</v>
      </c>
      <c r="G11" s="13">
        <f t="shared" si="3"/>
        <v>99.7</v>
      </c>
      <c r="H11" s="82">
        <f t="shared" si="0"/>
        <v>99.7</v>
      </c>
      <c r="J11" s="621">
        <v>4012219302.2800002</v>
      </c>
      <c r="K11" s="621">
        <v>4012219302.2800002</v>
      </c>
      <c r="L11" s="621">
        <v>4000802293.29</v>
      </c>
    </row>
    <row r="12" spans="1:12" s="60" customFormat="1" ht="30">
      <c r="A12" s="80">
        <v>607</v>
      </c>
      <c r="B12" s="99" t="s">
        <v>14</v>
      </c>
      <c r="C12" s="203">
        <f t="shared" si="1"/>
        <v>419927036.52999997</v>
      </c>
      <c r="D12" s="203">
        <f t="shared" si="1"/>
        <v>419927036.52999997</v>
      </c>
      <c r="E12" s="203">
        <f t="shared" si="1"/>
        <v>419927036.52999997</v>
      </c>
      <c r="F12" s="203">
        <f t="shared" si="2"/>
        <v>0</v>
      </c>
      <c r="G12" s="13">
        <f t="shared" si="3"/>
        <v>100</v>
      </c>
      <c r="H12" s="82">
        <f t="shared" si="0"/>
        <v>100</v>
      </c>
      <c r="J12" s="621">
        <v>419927036.52999997</v>
      </c>
      <c r="K12" s="621">
        <v>419927036.52999997</v>
      </c>
      <c r="L12" s="621">
        <v>419927036.52999997</v>
      </c>
    </row>
    <row r="13" spans="1:12" s="60" customFormat="1" ht="30">
      <c r="A13" s="80">
        <v>609</v>
      </c>
      <c r="B13" s="99" t="s">
        <v>15</v>
      </c>
      <c r="C13" s="203">
        <f t="shared" si="1"/>
        <v>1971390139.3199999</v>
      </c>
      <c r="D13" s="203">
        <f t="shared" si="1"/>
        <v>1971390139.3199999</v>
      </c>
      <c r="E13" s="203">
        <f t="shared" si="1"/>
        <v>1970965182.1800001</v>
      </c>
      <c r="F13" s="203">
        <f t="shared" si="2"/>
        <v>-424957.13999986649</v>
      </c>
      <c r="G13" s="13">
        <f t="shared" si="3"/>
        <v>100</v>
      </c>
      <c r="H13" s="82">
        <f t="shared" si="0"/>
        <v>100</v>
      </c>
      <c r="J13" s="621">
        <v>1971390139.3199999</v>
      </c>
      <c r="K13" s="621">
        <v>1971390139.3199999</v>
      </c>
      <c r="L13" s="621">
        <v>1970965182.1800001</v>
      </c>
    </row>
    <row r="14" spans="1:12" s="60" customFormat="1" ht="30">
      <c r="A14" s="80">
        <v>611</v>
      </c>
      <c r="B14" s="99" t="s">
        <v>16</v>
      </c>
      <c r="C14" s="203">
        <f t="shared" si="1"/>
        <v>214815700.38</v>
      </c>
      <c r="D14" s="203">
        <f t="shared" si="1"/>
        <v>214815700.38</v>
      </c>
      <c r="E14" s="203">
        <f t="shared" si="1"/>
        <v>214815700.38</v>
      </c>
      <c r="F14" s="203">
        <f t="shared" si="2"/>
        <v>0</v>
      </c>
      <c r="G14" s="13">
        <f t="shared" si="3"/>
        <v>100</v>
      </c>
      <c r="H14" s="82">
        <f t="shared" si="0"/>
        <v>100</v>
      </c>
      <c r="J14" s="621">
        <v>214815700.38</v>
      </c>
      <c r="K14" s="621">
        <v>214815700.38</v>
      </c>
      <c r="L14" s="621">
        <v>214815700.38</v>
      </c>
    </row>
    <row r="15" spans="1:12" s="60" customFormat="1">
      <c r="A15" s="80">
        <v>617</v>
      </c>
      <c r="B15" s="99" t="s">
        <v>17</v>
      </c>
      <c r="C15" s="203">
        <f t="shared" si="1"/>
        <v>152885742.53</v>
      </c>
      <c r="D15" s="203">
        <f t="shared" si="1"/>
        <v>152885742.53</v>
      </c>
      <c r="E15" s="203">
        <f t="shared" si="1"/>
        <v>152829436.06999999</v>
      </c>
      <c r="F15" s="203">
        <f t="shared" si="2"/>
        <v>-56306.460000008345</v>
      </c>
      <c r="G15" s="13">
        <f t="shared" si="3"/>
        <v>100</v>
      </c>
      <c r="H15" s="82">
        <f t="shared" si="0"/>
        <v>100</v>
      </c>
      <c r="J15" s="621">
        <v>152885742.53</v>
      </c>
      <c r="K15" s="621">
        <v>152885742.53</v>
      </c>
      <c r="L15" s="621">
        <v>152829436.06999999</v>
      </c>
    </row>
    <row r="16" spans="1:12" s="60" customFormat="1">
      <c r="A16" s="80">
        <v>618</v>
      </c>
      <c r="B16" s="99" t="s">
        <v>18</v>
      </c>
      <c r="C16" s="203">
        <f t="shared" si="1"/>
        <v>135166051.69999999</v>
      </c>
      <c r="D16" s="203">
        <f t="shared" si="1"/>
        <v>135165551.69999999</v>
      </c>
      <c r="E16" s="203">
        <f t="shared" si="1"/>
        <v>134893325.47999999</v>
      </c>
      <c r="F16" s="203">
        <f t="shared" si="2"/>
        <v>-272226.21999999881</v>
      </c>
      <c r="G16" s="13">
        <f t="shared" si="3"/>
        <v>99.8</v>
      </c>
      <c r="H16" s="82">
        <f t="shared" si="0"/>
        <v>99.8</v>
      </c>
      <c r="J16" s="621">
        <v>135166051.69999999</v>
      </c>
      <c r="K16" s="621">
        <v>135165551.69999999</v>
      </c>
      <c r="L16" s="621">
        <v>134893325.47999999</v>
      </c>
    </row>
    <row r="17" spans="1:12" s="60" customFormat="1">
      <c r="A17" s="80">
        <v>619</v>
      </c>
      <c r="B17" s="99" t="s">
        <v>19</v>
      </c>
      <c r="C17" s="203">
        <f t="shared" si="1"/>
        <v>268344270.88</v>
      </c>
      <c r="D17" s="203">
        <f t="shared" si="1"/>
        <v>268344270.88</v>
      </c>
      <c r="E17" s="203">
        <f t="shared" si="1"/>
        <v>239707938.72999999</v>
      </c>
      <c r="F17" s="203">
        <f t="shared" si="2"/>
        <v>-28636332.150000006</v>
      </c>
      <c r="G17" s="13">
        <f t="shared" si="3"/>
        <v>89.3</v>
      </c>
      <c r="H17" s="82">
        <f t="shared" si="0"/>
        <v>89.3</v>
      </c>
      <c r="J17" s="621">
        <v>268344270.88</v>
      </c>
      <c r="K17" s="621">
        <v>268344270.88</v>
      </c>
      <c r="L17" s="621">
        <v>239707938.72999999</v>
      </c>
    </row>
    <row r="18" spans="1:12" s="60" customFormat="1" ht="30">
      <c r="A18" s="80">
        <v>620</v>
      </c>
      <c r="B18" s="99" t="s">
        <v>20</v>
      </c>
      <c r="C18" s="203">
        <f t="shared" si="1"/>
        <v>1520850982.5799999</v>
      </c>
      <c r="D18" s="203">
        <f t="shared" si="1"/>
        <v>1520850982.5799999</v>
      </c>
      <c r="E18" s="203">
        <f t="shared" si="1"/>
        <v>1452158676.8099999</v>
      </c>
      <c r="F18" s="203">
        <f t="shared" si="2"/>
        <v>-68692305.769999981</v>
      </c>
      <c r="G18" s="13">
        <f t="shared" si="3"/>
        <v>95.5</v>
      </c>
      <c r="H18" s="82">
        <f t="shared" si="0"/>
        <v>95.5</v>
      </c>
      <c r="J18" s="621">
        <v>1520850982.5799999</v>
      </c>
      <c r="K18" s="621">
        <v>1520850982.5799999</v>
      </c>
      <c r="L18" s="621">
        <v>1452158676.8099999</v>
      </c>
    </row>
    <row r="19" spans="1:12" s="60" customFormat="1" ht="30">
      <c r="A19" s="80">
        <v>621</v>
      </c>
      <c r="B19" s="99" t="s">
        <v>21</v>
      </c>
      <c r="C19" s="203">
        <f t="shared" si="1"/>
        <v>1289252945.52</v>
      </c>
      <c r="D19" s="203">
        <f t="shared" si="1"/>
        <v>1289252945.52</v>
      </c>
      <c r="E19" s="203">
        <f t="shared" si="1"/>
        <v>1130933013.6500001</v>
      </c>
      <c r="F19" s="203">
        <f t="shared" si="2"/>
        <v>-158319931.86999989</v>
      </c>
      <c r="G19" s="13">
        <f t="shared" si="3"/>
        <v>87.7</v>
      </c>
      <c r="H19" s="82">
        <f t="shared" si="0"/>
        <v>87.7</v>
      </c>
      <c r="J19" s="621">
        <v>1289252945.52</v>
      </c>
      <c r="K19" s="621">
        <v>1289252945.52</v>
      </c>
      <c r="L19" s="621">
        <v>1130933013.6500001</v>
      </c>
    </row>
    <row r="20" spans="1:12" s="60" customFormat="1" ht="30">
      <c r="A20" s="19">
        <v>624</v>
      </c>
      <c r="B20" s="101" t="s">
        <v>22</v>
      </c>
      <c r="C20" s="203">
        <f t="shared" si="1"/>
        <v>81452026.200000003</v>
      </c>
      <c r="D20" s="203">
        <f t="shared" si="1"/>
        <v>81452026.200000003</v>
      </c>
      <c r="E20" s="203">
        <f t="shared" si="1"/>
        <v>78765447.099999994</v>
      </c>
      <c r="F20" s="203">
        <f t="shared" si="2"/>
        <v>-2686579.1000000089</v>
      </c>
      <c r="G20" s="13">
        <f t="shared" si="3"/>
        <v>96.7</v>
      </c>
      <c r="H20" s="82">
        <f t="shared" si="0"/>
        <v>96.7</v>
      </c>
      <c r="J20" s="621">
        <v>81452026.200000003</v>
      </c>
      <c r="K20" s="621">
        <v>81452026.200000003</v>
      </c>
      <c r="L20" s="621">
        <v>78765447.099999994</v>
      </c>
    </row>
    <row r="21" spans="1:12" s="60" customFormat="1" ht="15.75" thickBot="1">
      <c r="A21" s="19">
        <v>643</v>
      </c>
      <c r="B21" s="101" t="s">
        <v>23</v>
      </c>
      <c r="C21" s="203">
        <f>J21</f>
        <v>14782712.109999999</v>
      </c>
      <c r="D21" s="203">
        <f t="shared" si="1"/>
        <v>14782712.109999999</v>
      </c>
      <c r="E21" s="203">
        <f t="shared" si="1"/>
        <v>14782712.109999999</v>
      </c>
      <c r="F21" s="203">
        <f t="shared" si="2"/>
        <v>0</v>
      </c>
      <c r="G21" s="13">
        <f t="shared" si="3"/>
        <v>100</v>
      </c>
      <c r="H21" s="82">
        <f t="shared" si="0"/>
        <v>100</v>
      </c>
      <c r="J21" s="620">
        <v>14782712.109999999</v>
      </c>
      <c r="K21" s="620">
        <v>14782712.109999999</v>
      </c>
      <c r="L21" s="620">
        <v>14782712.109999999</v>
      </c>
    </row>
    <row r="22" spans="1:12" s="57" customFormat="1" thickBot="1">
      <c r="A22" s="655" t="s">
        <v>24</v>
      </c>
      <c r="B22" s="656"/>
      <c r="C22" s="23">
        <f>SUM(C6:C21)</f>
        <v>10851704916.710001</v>
      </c>
      <c r="D22" s="23">
        <f>SUM(D6:D21)</f>
        <v>10849923794.130001</v>
      </c>
      <c r="E22" s="23">
        <f t="shared" ref="E22" si="4">SUM(E6:E21)</f>
        <v>10525476890.42</v>
      </c>
      <c r="F22" s="23">
        <f>SUM(F6:F21)</f>
        <v>-324446903.70999998</v>
      </c>
      <c r="G22" s="24">
        <f>(E22/D22)*100</f>
        <v>97.00968495386546</v>
      </c>
      <c r="H22" s="25">
        <f t="shared" si="0"/>
        <v>97</v>
      </c>
      <c r="J22" s="26"/>
      <c r="K22" s="26"/>
    </row>
    <row r="23" spans="1:12">
      <c r="A23" s="56"/>
      <c r="B23" s="56"/>
      <c r="C23" s="55"/>
      <c r="D23" s="55"/>
      <c r="F23" s="54"/>
      <c r="G23" s="53"/>
    </row>
    <row r="24" spans="1:12">
      <c r="A24" s="56"/>
      <c r="B24" s="56"/>
      <c r="C24" s="55"/>
      <c r="D24" s="55"/>
      <c r="F24" s="186"/>
      <c r="G24" s="53"/>
    </row>
    <row r="25" spans="1:12" ht="15.75">
      <c r="A25" s="31"/>
      <c r="B25" s="32"/>
      <c r="C25" s="33"/>
      <c r="D25" s="34"/>
      <c r="E25" s="35"/>
      <c r="F25" s="36"/>
      <c r="G25" s="53"/>
    </row>
    <row r="26" spans="1:12" ht="15.75">
      <c r="A26" s="31"/>
      <c r="B26" s="32"/>
      <c r="C26" s="33"/>
      <c r="D26" s="34"/>
      <c r="E26" s="35"/>
      <c r="F26" s="36"/>
      <c r="G26" s="53"/>
    </row>
    <row r="27" spans="1:12" ht="15.75">
      <c r="A27" s="31"/>
      <c r="B27" s="32"/>
      <c r="C27" s="33"/>
      <c r="D27" s="32"/>
      <c r="E27" s="35"/>
      <c r="F27" s="36"/>
      <c r="G27" s="49"/>
      <c r="H27" s="48"/>
    </row>
    <row r="28" spans="1:12" ht="15.75">
      <c r="A28" s="31"/>
      <c r="B28" s="32"/>
      <c r="C28" s="33"/>
      <c r="D28" s="32"/>
      <c r="E28" s="35"/>
      <c r="F28" s="48"/>
      <c r="G28" s="53"/>
      <c r="H28" s="48"/>
    </row>
    <row r="29" spans="1:12">
      <c r="E29" s="27"/>
    </row>
    <row r="30" spans="1:12">
      <c r="A30" s="67"/>
      <c r="B30" s="67"/>
      <c r="C30" s="47"/>
      <c r="D30" s="67"/>
      <c r="E30" s="67"/>
      <c r="F30" s="67"/>
      <c r="G30" s="67"/>
    </row>
    <row r="33" spans="3:11" s="65" customFormat="1" ht="15.75" thickBot="1">
      <c r="C33" s="102"/>
      <c r="D33" s="46"/>
      <c r="E33" s="45"/>
      <c r="H33" s="67"/>
      <c r="I33" s="67"/>
      <c r="J33" s="67"/>
      <c r="K33" s="67"/>
    </row>
    <row r="34" spans="3:11" s="65" customFormat="1" thickBot="1">
      <c r="C34" s="58">
        <f>'31.12(мест)'!C23+'31.12(мбт)'!C23+'31.12(внб)'!C12</f>
        <v>10851704916.710003</v>
      </c>
      <c r="D34" s="58">
        <f>'31.12(мест)'!D23+'31.12(мбт)'!D23+'31.12(внб)'!D12</f>
        <v>10849923794.130003</v>
      </c>
      <c r="E34" s="58">
        <f>'31.12(мест)'!E23+'31.12(мбт)'!E23+'31.12(внб)'!E12</f>
        <v>10525476890.42</v>
      </c>
      <c r="F34" s="58">
        <f>'31.12(мест)'!F23+'31.12(мбт)'!F23+'31.12(внб)'!F12</f>
        <v>-324446903.70999986</v>
      </c>
      <c r="H34" s="67"/>
      <c r="I34" s="67"/>
      <c r="J34" s="67"/>
      <c r="K34" s="67"/>
    </row>
    <row r="35" spans="3:11" s="65" customFormat="1">
      <c r="C35" s="47">
        <f>C22-C34</f>
        <v>0</v>
      </c>
      <c r="D35" s="47">
        <f>D22-D34</f>
        <v>0</v>
      </c>
      <c r="E35" s="47">
        <f>E22-E34</f>
        <v>0</v>
      </c>
      <c r="F35" s="47">
        <f>F22-F34</f>
        <v>0</v>
      </c>
      <c r="H35" s="67"/>
      <c r="I35" s="67"/>
      <c r="J35" s="67"/>
      <c r="K35" s="67"/>
    </row>
  </sheetData>
  <mergeCells count="3">
    <mergeCell ref="A1:H1"/>
    <mergeCell ref="A2:H2"/>
    <mergeCell ref="A22:B22"/>
  </mergeCells>
  <pageMargins left="0.59055118110236227" right="0.23622047244094491" top="0.74803149606299213" bottom="0.59055118110236227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40"/>
  <sheetViews>
    <sheetView view="pageBreakPreview" topLeftCell="A7" zoomScaleNormal="100" zoomScaleSheetLayoutView="100" workbookViewId="0">
      <selection activeCell="G23" sqref="G23"/>
    </sheetView>
  </sheetViews>
  <sheetFormatPr defaultRowHeight="15"/>
  <cols>
    <col min="1" max="1" width="6" style="126" customWidth="1"/>
    <col min="2" max="2" width="56.85546875" style="126" customWidth="1"/>
    <col min="3" max="4" width="17.28515625" style="130" customWidth="1"/>
    <col min="5" max="5" width="18.7109375" style="34" customWidth="1"/>
    <col min="6" max="6" width="18.7109375" style="126" customWidth="1"/>
    <col min="7" max="7" width="12.28515625" style="126" customWidth="1"/>
    <col min="8" max="8" width="10.28515625" style="36" customWidth="1"/>
    <col min="9" max="10" width="17.85546875" style="36" customWidth="1"/>
    <col min="11" max="11" width="16.28515625" style="36" customWidth="1"/>
    <col min="12" max="12" width="16.7109375" style="36" customWidth="1"/>
    <col min="13" max="185" width="7.85546875" style="36" customWidth="1"/>
    <col min="186" max="242" width="8.85546875" style="36"/>
    <col min="243" max="243" width="4.85546875" style="36" customWidth="1"/>
    <col min="244" max="244" width="41.42578125" style="36" customWidth="1"/>
    <col min="245" max="245" width="17.28515625" style="36" customWidth="1"/>
    <col min="246" max="247" width="0" style="36" hidden="1" customWidth="1"/>
    <col min="248" max="248" width="17.28515625" style="36" customWidth="1"/>
    <col min="249" max="250" width="18.7109375" style="36" customWidth="1"/>
    <col min="251" max="251" width="12.5703125" style="36" customWidth="1"/>
    <col min="252" max="441" width="7.85546875" style="36" customWidth="1"/>
    <col min="442" max="498" width="8.85546875" style="36"/>
    <col min="499" max="499" width="4.85546875" style="36" customWidth="1"/>
    <col min="500" max="500" width="41.42578125" style="36" customWidth="1"/>
    <col min="501" max="501" width="17.28515625" style="36" customWidth="1"/>
    <col min="502" max="503" width="0" style="36" hidden="1" customWidth="1"/>
    <col min="504" max="504" width="17.28515625" style="36" customWidth="1"/>
    <col min="505" max="506" width="18.7109375" style="36" customWidth="1"/>
    <col min="507" max="507" width="12.5703125" style="36" customWidth="1"/>
    <col min="508" max="697" width="7.85546875" style="36" customWidth="1"/>
    <col min="698" max="754" width="8.85546875" style="36"/>
    <col min="755" max="755" width="4.85546875" style="36" customWidth="1"/>
    <col min="756" max="756" width="41.42578125" style="36" customWidth="1"/>
    <col min="757" max="757" width="17.28515625" style="36" customWidth="1"/>
    <col min="758" max="759" width="0" style="36" hidden="1" customWidth="1"/>
    <col min="760" max="760" width="17.28515625" style="36" customWidth="1"/>
    <col min="761" max="762" width="18.7109375" style="36" customWidth="1"/>
    <col min="763" max="763" width="12.5703125" style="36" customWidth="1"/>
    <col min="764" max="953" width="7.85546875" style="36" customWidth="1"/>
    <col min="954" max="1010" width="8.85546875" style="36"/>
    <col min="1011" max="1011" width="4.85546875" style="36" customWidth="1"/>
    <col min="1012" max="1012" width="41.42578125" style="36" customWidth="1"/>
    <col min="1013" max="1013" width="17.28515625" style="36" customWidth="1"/>
    <col min="1014" max="1015" width="0" style="36" hidden="1" customWidth="1"/>
    <col min="1016" max="1016" width="17.28515625" style="36" customWidth="1"/>
    <col min="1017" max="1018" width="18.7109375" style="36" customWidth="1"/>
    <col min="1019" max="1019" width="12.5703125" style="36" customWidth="1"/>
    <col min="1020" max="1209" width="7.85546875" style="36" customWidth="1"/>
    <col min="1210" max="1266" width="8.85546875" style="36"/>
    <col min="1267" max="1267" width="4.85546875" style="36" customWidth="1"/>
    <col min="1268" max="1268" width="41.42578125" style="36" customWidth="1"/>
    <col min="1269" max="1269" width="17.28515625" style="36" customWidth="1"/>
    <col min="1270" max="1271" width="0" style="36" hidden="1" customWidth="1"/>
    <col min="1272" max="1272" width="17.28515625" style="36" customWidth="1"/>
    <col min="1273" max="1274" width="18.7109375" style="36" customWidth="1"/>
    <col min="1275" max="1275" width="12.5703125" style="36" customWidth="1"/>
    <col min="1276" max="1465" width="7.85546875" style="36" customWidth="1"/>
    <col min="1466" max="1522" width="8.85546875" style="36"/>
    <col min="1523" max="1523" width="4.85546875" style="36" customWidth="1"/>
    <col min="1524" max="1524" width="41.42578125" style="36" customWidth="1"/>
    <col min="1525" max="1525" width="17.28515625" style="36" customWidth="1"/>
    <col min="1526" max="1527" width="0" style="36" hidden="1" customWidth="1"/>
    <col min="1528" max="1528" width="17.28515625" style="36" customWidth="1"/>
    <col min="1529" max="1530" width="18.7109375" style="36" customWidth="1"/>
    <col min="1531" max="1531" width="12.5703125" style="36" customWidth="1"/>
    <col min="1532" max="1721" width="7.85546875" style="36" customWidth="1"/>
    <col min="1722" max="1778" width="8.85546875" style="36"/>
    <col min="1779" max="1779" width="4.85546875" style="36" customWidth="1"/>
    <col min="1780" max="1780" width="41.42578125" style="36" customWidth="1"/>
    <col min="1781" max="1781" width="17.28515625" style="36" customWidth="1"/>
    <col min="1782" max="1783" width="0" style="36" hidden="1" customWidth="1"/>
    <col min="1784" max="1784" width="17.28515625" style="36" customWidth="1"/>
    <col min="1785" max="1786" width="18.7109375" style="36" customWidth="1"/>
    <col min="1787" max="1787" width="12.5703125" style="36" customWidth="1"/>
    <col min="1788" max="1977" width="7.85546875" style="36" customWidth="1"/>
    <col min="1978" max="2034" width="8.85546875" style="36"/>
    <col min="2035" max="2035" width="4.85546875" style="36" customWidth="1"/>
    <col min="2036" max="2036" width="41.42578125" style="36" customWidth="1"/>
    <col min="2037" max="2037" width="17.28515625" style="36" customWidth="1"/>
    <col min="2038" max="2039" width="0" style="36" hidden="1" customWidth="1"/>
    <col min="2040" max="2040" width="17.28515625" style="36" customWidth="1"/>
    <col min="2041" max="2042" width="18.7109375" style="36" customWidth="1"/>
    <col min="2043" max="2043" width="12.5703125" style="36" customWidth="1"/>
    <col min="2044" max="2233" width="7.85546875" style="36" customWidth="1"/>
    <col min="2234" max="2290" width="8.85546875" style="36"/>
    <col min="2291" max="2291" width="4.85546875" style="36" customWidth="1"/>
    <col min="2292" max="2292" width="41.42578125" style="36" customWidth="1"/>
    <col min="2293" max="2293" width="17.28515625" style="36" customWidth="1"/>
    <col min="2294" max="2295" width="0" style="36" hidden="1" customWidth="1"/>
    <col min="2296" max="2296" width="17.28515625" style="36" customWidth="1"/>
    <col min="2297" max="2298" width="18.7109375" style="36" customWidth="1"/>
    <col min="2299" max="2299" width="12.5703125" style="36" customWidth="1"/>
    <col min="2300" max="2489" width="7.85546875" style="36" customWidth="1"/>
    <col min="2490" max="2546" width="8.85546875" style="36"/>
    <col min="2547" max="2547" width="4.85546875" style="36" customWidth="1"/>
    <col min="2548" max="2548" width="41.42578125" style="36" customWidth="1"/>
    <col min="2549" max="2549" width="17.28515625" style="36" customWidth="1"/>
    <col min="2550" max="2551" width="0" style="36" hidden="1" customWidth="1"/>
    <col min="2552" max="2552" width="17.28515625" style="36" customWidth="1"/>
    <col min="2553" max="2554" width="18.7109375" style="36" customWidth="1"/>
    <col min="2555" max="2555" width="12.5703125" style="36" customWidth="1"/>
    <col min="2556" max="2745" width="7.85546875" style="36" customWidth="1"/>
    <col min="2746" max="2802" width="8.85546875" style="36"/>
    <col min="2803" max="2803" width="4.85546875" style="36" customWidth="1"/>
    <col min="2804" max="2804" width="41.42578125" style="36" customWidth="1"/>
    <col min="2805" max="2805" width="17.28515625" style="36" customWidth="1"/>
    <col min="2806" max="2807" width="0" style="36" hidden="1" customWidth="1"/>
    <col min="2808" max="2808" width="17.28515625" style="36" customWidth="1"/>
    <col min="2809" max="2810" width="18.7109375" style="36" customWidth="1"/>
    <col min="2811" max="2811" width="12.5703125" style="36" customWidth="1"/>
    <col min="2812" max="3001" width="7.85546875" style="36" customWidth="1"/>
    <col min="3002" max="3058" width="8.85546875" style="36"/>
    <col min="3059" max="3059" width="4.85546875" style="36" customWidth="1"/>
    <col min="3060" max="3060" width="41.42578125" style="36" customWidth="1"/>
    <col min="3061" max="3061" width="17.28515625" style="36" customWidth="1"/>
    <col min="3062" max="3063" width="0" style="36" hidden="1" customWidth="1"/>
    <col min="3064" max="3064" width="17.28515625" style="36" customWidth="1"/>
    <col min="3065" max="3066" width="18.7109375" style="36" customWidth="1"/>
    <col min="3067" max="3067" width="12.5703125" style="36" customWidth="1"/>
    <col min="3068" max="3257" width="7.85546875" style="36" customWidth="1"/>
    <col min="3258" max="3314" width="8.85546875" style="36"/>
    <col min="3315" max="3315" width="4.85546875" style="36" customWidth="1"/>
    <col min="3316" max="3316" width="41.42578125" style="36" customWidth="1"/>
    <col min="3317" max="3317" width="17.28515625" style="36" customWidth="1"/>
    <col min="3318" max="3319" width="0" style="36" hidden="1" customWidth="1"/>
    <col min="3320" max="3320" width="17.28515625" style="36" customWidth="1"/>
    <col min="3321" max="3322" width="18.7109375" style="36" customWidth="1"/>
    <col min="3323" max="3323" width="12.5703125" style="36" customWidth="1"/>
    <col min="3324" max="3513" width="7.85546875" style="36" customWidth="1"/>
    <col min="3514" max="3570" width="8.85546875" style="36"/>
    <col min="3571" max="3571" width="4.85546875" style="36" customWidth="1"/>
    <col min="3572" max="3572" width="41.42578125" style="36" customWidth="1"/>
    <col min="3573" max="3573" width="17.28515625" style="36" customWidth="1"/>
    <col min="3574" max="3575" width="0" style="36" hidden="1" customWidth="1"/>
    <col min="3576" max="3576" width="17.28515625" style="36" customWidth="1"/>
    <col min="3577" max="3578" width="18.7109375" style="36" customWidth="1"/>
    <col min="3579" max="3579" width="12.5703125" style="36" customWidth="1"/>
    <col min="3580" max="3769" width="7.85546875" style="36" customWidth="1"/>
    <col min="3770" max="3826" width="8.85546875" style="36"/>
    <col min="3827" max="3827" width="4.85546875" style="36" customWidth="1"/>
    <col min="3828" max="3828" width="41.42578125" style="36" customWidth="1"/>
    <col min="3829" max="3829" width="17.28515625" style="36" customWidth="1"/>
    <col min="3830" max="3831" width="0" style="36" hidden="1" customWidth="1"/>
    <col min="3832" max="3832" width="17.28515625" style="36" customWidth="1"/>
    <col min="3833" max="3834" width="18.7109375" style="36" customWidth="1"/>
    <col min="3835" max="3835" width="12.5703125" style="36" customWidth="1"/>
    <col min="3836" max="4025" width="7.85546875" style="36" customWidth="1"/>
    <col min="4026" max="4082" width="8.85546875" style="36"/>
    <col min="4083" max="4083" width="4.85546875" style="36" customWidth="1"/>
    <col min="4084" max="4084" width="41.42578125" style="36" customWidth="1"/>
    <col min="4085" max="4085" width="17.28515625" style="36" customWidth="1"/>
    <col min="4086" max="4087" width="0" style="36" hidden="1" customWidth="1"/>
    <col min="4088" max="4088" width="17.28515625" style="36" customWidth="1"/>
    <col min="4089" max="4090" width="18.7109375" style="36" customWidth="1"/>
    <col min="4091" max="4091" width="12.5703125" style="36" customWidth="1"/>
    <col min="4092" max="4281" width="7.85546875" style="36" customWidth="1"/>
    <col min="4282" max="4338" width="8.85546875" style="36"/>
    <col min="4339" max="4339" width="4.85546875" style="36" customWidth="1"/>
    <col min="4340" max="4340" width="41.42578125" style="36" customWidth="1"/>
    <col min="4341" max="4341" width="17.28515625" style="36" customWidth="1"/>
    <col min="4342" max="4343" width="0" style="36" hidden="1" customWidth="1"/>
    <col min="4344" max="4344" width="17.28515625" style="36" customWidth="1"/>
    <col min="4345" max="4346" width="18.7109375" style="36" customWidth="1"/>
    <col min="4347" max="4347" width="12.5703125" style="36" customWidth="1"/>
    <col min="4348" max="4537" width="7.85546875" style="36" customWidth="1"/>
    <col min="4538" max="4594" width="8.85546875" style="36"/>
    <col min="4595" max="4595" width="4.85546875" style="36" customWidth="1"/>
    <col min="4596" max="4596" width="41.42578125" style="36" customWidth="1"/>
    <col min="4597" max="4597" width="17.28515625" style="36" customWidth="1"/>
    <col min="4598" max="4599" width="0" style="36" hidden="1" customWidth="1"/>
    <col min="4600" max="4600" width="17.28515625" style="36" customWidth="1"/>
    <col min="4601" max="4602" width="18.7109375" style="36" customWidth="1"/>
    <col min="4603" max="4603" width="12.5703125" style="36" customWidth="1"/>
    <col min="4604" max="4793" width="7.85546875" style="36" customWidth="1"/>
    <col min="4794" max="4850" width="8.85546875" style="36"/>
    <col min="4851" max="4851" width="4.85546875" style="36" customWidth="1"/>
    <col min="4852" max="4852" width="41.42578125" style="36" customWidth="1"/>
    <col min="4853" max="4853" width="17.28515625" style="36" customWidth="1"/>
    <col min="4854" max="4855" width="0" style="36" hidden="1" customWidth="1"/>
    <col min="4856" max="4856" width="17.28515625" style="36" customWidth="1"/>
    <col min="4857" max="4858" width="18.7109375" style="36" customWidth="1"/>
    <col min="4859" max="4859" width="12.5703125" style="36" customWidth="1"/>
    <col min="4860" max="5049" width="7.85546875" style="36" customWidth="1"/>
    <col min="5050" max="5106" width="8.85546875" style="36"/>
    <col min="5107" max="5107" width="4.85546875" style="36" customWidth="1"/>
    <col min="5108" max="5108" width="41.42578125" style="36" customWidth="1"/>
    <col min="5109" max="5109" width="17.28515625" style="36" customWidth="1"/>
    <col min="5110" max="5111" width="0" style="36" hidden="1" customWidth="1"/>
    <col min="5112" max="5112" width="17.28515625" style="36" customWidth="1"/>
    <col min="5113" max="5114" width="18.7109375" style="36" customWidth="1"/>
    <col min="5115" max="5115" width="12.5703125" style="36" customWidth="1"/>
    <col min="5116" max="5305" width="7.85546875" style="36" customWidth="1"/>
    <col min="5306" max="5362" width="8.85546875" style="36"/>
    <col min="5363" max="5363" width="4.85546875" style="36" customWidth="1"/>
    <col min="5364" max="5364" width="41.42578125" style="36" customWidth="1"/>
    <col min="5365" max="5365" width="17.28515625" style="36" customWidth="1"/>
    <col min="5366" max="5367" width="0" style="36" hidden="1" customWidth="1"/>
    <col min="5368" max="5368" width="17.28515625" style="36" customWidth="1"/>
    <col min="5369" max="5370" width="18.7109375" style="36" customWidth="1"/>
    <col min="5371" max="5371" width="12.5703125" style="36" customWidth="1"/>
    <col min="5372" max="5561" width="7.85546875" style="36" customWidth="1"/>
    <col min="5562" max="5618" width="8.85546875" style="36"/>
    <col min="5619" max="5619" width="4.85546875" style="36" customWidth="1"/>
    <col min="5620" max="5620" width="41.42578125" style="36" customWidth="1"/>
    <col min="5621" max="5621" width="17.28515625" style="36" customWidth="1"/>
    <col min="5622" max="5623" width="0" style="36" hidden="1" customWidth="1"/>
    <col min="5624" max="5624" width="17.28515625" style="36" customWidth="1"/>
    <col min="5625" max="5626" width="18.7109375" style="36" customWidth="1"/>
    <col min="5627" max="5627" width="12.5703125" style="36" customWidth="1"/>
    <col min="5628" max="5817" width="7.85546875" style="36" customWidth="1"/>
    <col min="5818" max="5874" width="8.85546875" style="36"/>
    <col min="5875" max="5875" width="4.85546875" style="36" customWidth="1"/>
    <col min="5876" max="5876" width="41.42578125" style="36" customWidth="1"/>
    <col min="5877" max="5877" width="17.28515625" style="36" customWidth="1"/>
    <col min="5878" max="5879" width="0" style="36" hidden="1" customWidth="1"/>
    <col min="5880" max="5880" width="17.28515625" style="36" customWidth="1"/>
    <col min="5881" max="5882" width="18.7109375" style="36" customWidth="1"/>
    <col min="5883" max="5883" width="12.5703125" style="36" customWidth="1"/>
    <col min="5884" max="6073" width="7.85546875" style="36" customWidth="1"/>
    <col min="6074" max="6130" width="8.85546875" style="36"/>
    <col min="6131" max="6131" width="4.85546875" style="36" customWidth="1"/>
    <col min="6132" max="6132" width="41.42578125" style="36" customWidth="1"/>
    <col min="6133" max="6133" width="17.28515625" style="36" customWidth="1"/>
    <col min="6134" max="6135" width="0" style="36" hidden="1" customWidth="1"/>
    <col min="6136" max="6136" width="17.28515625" style="36" customWidth="1"/>
    <col min="6137" max="6138" width="18.7109375" style="36" customWidth="1"/>
    <col min="6139" max="6139" width="12.5703125" style="36" customWidth="1"/>
    <col min="6140" max="6329" width="7.85546875" style="36" customWidth="1"/>
    <col min="6330" max="6386" width="8.85546875" style="36"/>
    <col min="6387" max="6387" width="4.85546875" style="36" customWidth="1"/>
    <col min="6388" max="6388" width="41.42578125" style="36" customWidth="1"/>
    <col min="6389" max="6389" width="17.28515625" style="36" customWidth="1"/>
    <col min="6390" max="6391" width="0" style="36" hidden="1" customWidth="1"/>
    <col min="6392" max="6392" width="17.28515625" style="36" customWidth="1"/>
    <col min="6393" max="6394" width="18.7109375" style="36" customWidth="1"/>
    <col min="6395" max="6395" width="12.5703125" style="36" customWidth="1"/>
    <col min="6396" max="6585" width="7.85546875" style="36" customWidth="1"/>
    <col min="6586" max="6642" width="8.85546875" style="36"/>
    <col min="6643" max="6643" width="4.85546875" style="36" customWidth="1"/>
    <col min="6644" max="6644" width="41.42578125" style="36" customWidth="1"/>
    <col min="6645" max="6645" width="17.28515625" style="36" customWidth="1"/>
    <col min="6646" max="6647" width="0" style="36" hidden="1" customWidth="1"/>
    <col min="6648" max="6648" width="17.28515625" style="36" customWidth="1"/>
    <col min="6649" max="6650" width="18.7109375" style="36" customWidth="1"/>
    <col min="6651" max="6651" width="12.5703125" style="36" customWidth="1"/>
    <col min="6652" max="6841" width="7.85546875" style="36" customWidth="1"/>
    <col min="6842" max="6898" width="8.85546875" style="36"/>
    <col min="6899" max="6899" width="4.85546875" style="36" customWidth="1"/>
    <col min="6900" max="6900" width="41.42578125" style="36" customWidth="1"/>
    <col min="6901" max="6901" width="17.28515625" style="36" customWidth="1"/>
    <col min="6902" max="6903" width="0" style="36" hidden="1" customWidth="1"/>
    <col min="6904" max="6904" width="17.28515625" style="36" customWidth="1"/>
    <col min="6905" max="6906" width="18.7109375" style="36" customWidth="1"/>
    <col min="6907" max="6907" width="12.5703125" style="36" customWidth="1"/>
    <col min="6908" max="7097" width="7.85546875" style="36" customWidth="1"/>
    <col min="7098" max="7154" width="8.85546875" style="36"/>
    <col min="7155" max="7155" width="4.85546875" style="36" customWidth="1"/>
    <col min="7156" max="7156" width="41.42578125" style="36" customWidth="1"/>
    <col min="7157" max="7157" width="17.28515625" style="36" customWidth="1"/>
    <col min="7158" max="7159" width="0" style="36" hidden="1" customWidth="1"/>
    <col min="7160" max="7160" width="17.28515625" style="36" customWidth="1"/>
    <col min="7161" max="7162" width="18.7109375" style="36" customWidth="1"/>
    <col min="7163" max="7163" width="12.5703125" style="36" customWidth="1"/>
    <col min="7164" max="7353" width="7.85546875" style="36" customWidth="1"/>
    <col min="7354" max="7410" width="8.85546875" style="36"/>
    <col min="7411" max="7411" width="4.85546875" style="36" customWidth="1"/>
    <col min="7412" max="7412" width="41.42578125" style="36" customWidth="1"/>
    <col min="7413" max="7413" width="17.28515625" style="36" customWidth="1"/>
    <col min="7414" max="7415" width="0" style="36" hidden="1" customWidth="1"/>
    <col min="7416" max="7416" width="17.28515625" style="36" customWidth="1"/>
    <col min="7417" max="7418" width="18.7109375" style="36" customWidth="1"/>
    <col min="7419" max="7419" width="12.5703125" style="36" customWidth="1"/>
    <col min="7420" max="7609" width="7.85546875" style="36" customWidth="1"/>
    <col min="7610" max="7666" width="8.85546875" style="36"/>
    <col min="7667" max="7667" width="4.85546875" style="36" customWidth="1"/>
    <col min="7668" max="7668" width="41.42578125" style="36" customWidth="1"/>
    <col min="7669" max="7669" width="17.28515625" style="36" customWidth="1"/>
    <col min="7670" max="7671" width="0" style="36" hidden="1" customWidth="1"/>
    <col min="7672" max="7672" width="17.28515625" style="36" customWidth="1"/>
    <col min="7673" max="7674" width="18.7109375" style="36" customWidth="1"/>
    <col min="7675" max="7675" width="12.5703125" style="36" customWidth="1"/>
    <col min="7676" max="7865" width="7.85546875" style="36" customWidth="1"/>
    <col min="7866" max="7922" width="8.85546875" style="36"/>
    <col min="7923" max="7923" width="4.85546875" style="36" customWidth="1"/>
    <col min="7924" max="7924" width="41.42578125" style="36" customWidth="1"/>
    <col min="7925" max="7925" width="17.28515625" style="36" customWidth="1"/>
    <col min="7926" max="7927" width="0" style="36" hidden="1" customWidth="1"/>
    <col min="7928" max="7928" width="17.28515625" style="36" customWidth="1"/>
    <col min="7929" max="7930" width="18.7109375" style="36" customWidth="1"/>
    <col min="7931" max="7931" width="12.5703125" style="36" customWidth="1"/>
    <col min="7932" max="8121" width="7.85546875" style="36" customWidth="1"/>
    <col min="8122" max="8178" width="8.85546875" style="36"/>
    <col min="8179" max="8179" width="4.85546875" style="36" customWidth="1"/>
    <col min="8180" max="8180" width="41.42578125" style="36" customWidth="1"/>
    <col min="8181" max="8181" width="17.28515625" style="36" customWidth="1"/>
    <col min="8182" max="8183" width="0" style="36" hidden="1" customWidth="1"/>
    <col min="8184" max="8184" width="17.28515625" style="36" customWidth="1"/>
    <col min="8185" max="8186" width="18.7109375" style="36" customWidth="1"/>
    <col min="8187" max="8187" width="12.5703125" style="36" customWidth="1"/>
    <col min="8188" max="8377" width="7.85546875" style="36" customWidth="1"/>
    <col min="8378" max="8434" width="8.85546875" style="36"/>
    <col min="8435" max="8435" width="4.85546875" style="36" customWidth="1"/>
    <col min="8436" max="8436" width="41.42578125" style="36" customWidth="1"/>
    <col min="8437" max="8437" width="17.28515625" style="36" customWidth="1"/>
    <col min="8438" max="8439" width="0" style="36" hidden="1" customWidth="1"/>
    <col min="8440" max="8440" width="17.28515625" style="36" customWidth="1"/>
    <col min="8441" max="8442" width="18.7109375" style="36" customWidth="1"/>
    <col min="8443" max="8443" width="12.5703125" style="36" customWidth="1"/>
    <col min="8444" max="8633" width="7.85546875" style="36" customWidth="1"/>
    <col min="8634" max="8690" width="8.85546875" style="36"/>
    <col min="8691" max="8691" width="4.85546875" style="36" customWidth="1"/>
    <col min="8692" max="8692" width="41.42578125" style="36" customWidth="1"/>
    <col min="8693" max="8693" width="17.28515625" style="36" customWidth="1"/>
    <col min="8694" max="8695" width="0" style="36" hidden="1" customWidth="1"/>
    <col min="8696" max="8696" width="17.28515625" style="36" customWidth="1"/>
    <col min="8697" max="8698" width="18.7109375" style="36" customWidth="1"/>
    <col min="8699" max="8699" width="12.5703125" style="36" customWidth="1"/>
    <col min="8700" max="8889" width="7.85546875" style="36" customWidth="1"/>
    <col min="8890" max="8946" width="8.85546875" style="36"/>
    <col min="8947" max="8947" width="4.85546875" style="36" customWidth="1"/>
    <col min="8948" max="8948" width="41.42578125" style="36" customWidth="1"/>
    <col min="8949" max="8949" width="17.28515625" style="36" customWidth="1"/>
    <col min="8950" max="8951" width="0" style="36" hidden="1" customWidth="1"/>
    <col min="8952" max="8952" width="17.28515625" style="36" customWidth="1"/>
    <col min="8953" max="8954" width="18.7109375" style="36" customWidth="1"/>
    <col min="8955" max="8955" width="12.5703125" style="36" customWidth="1"/>
    <col min="8956" max="9145" width="7.85546875" style="36" customWidth="1"/>
    <col min="9146" max="9202" width="8.85546875" style="36"/>
    <col min="9203" max="9203" width="4.85546875" style="36" customWidth="1"/>
    <col min="9204" max="9204" width="41.42578125" style="36" customWidth="1"/>
    <col min="9205" max="9205" width="17.28515625" style="36" customWidth="1"/>
    <col min="9206" max="9207" width="0" style="36" hidden="1" customWidth="1"/>
    <col min="9208" max="9208" width="17.28515625" style="36" customWidth="1"/>
    <col min="9209" max="9210" width="18.7109375" style="36" customWidth="1"/>
    <col min="9211" max="9211" width="12.5703125" style="36" customWidth="1"/>
    <col min="9212" max="9401" width="7.85546875" style="36" customWidth="1"/>
    <col min="9402" max="9458" width="8.85546875" style="36"/>
    <col min="9459" max="9459" width="4.85546875" style="36" customWidth="1"/>
    <col min="9460" max="9460" width="41.42578125" style="36" customWidth="1"/>
    <col min="9461" max="9461" width="17.28515625" style="36" customWidth="1"/>
    <col min="9462" max="9463" width="0" style="36" hidden="1" customWidth="1"/>
    <col min="9464" max="9464" width="17.28515625" style="36" customWidth="1"/>
    <col min="9465" max="9466" width="18.7109375" style="36" customWidth="1"/>
    <col min="9467" max="9467" width="12.5703125" style="36" customWidth="1"/>
    <col min="9468" max="9657" width="7.85546875" style="36" customWidth="1"/>
    <col min="9658" max="9714" width="8.85546875" style="36"/>
    <col min="9715" max="9715" width="4.85546875" style="36" customWidth="1"/>
    <col min="9716" max="9716" width="41.42578125" style="36" customWidth="1"/>
    <col min="9717" max="9717" width="17.28515625" style="36" customWidth="1"/>
    <col min="9718" max="9719" width="0" style="36" hidden="1" customWidth="1"/>
    <col min="9720" max="9720" width="17.28515625" style="36" customWidth="1"/>
    <col min="9721" max="9722" width="18.7109375" style="36" customWidth="1"/>
    <col min="9723" max="9723" width="12.5703125" style="36" customWidth="1"/>
    <col min="9724" max="9913" width="7.85546875" style="36" customWidth="1"/>
    <col min="9914" max="9970" width="8.85546875" style="36"/>
    <col min="9971" max="9971" width="4.85546875" style="36" customWidth="1"/>
    <col min="9972" max="9972" width="41.42578125" style="36" customWidth="1"/>
    <col min="9973" max="9973" width="17.28515625" style="36" customWidth="1"/>
    <col min="9974" max="9975" width="0" style="36" hidden="1" customWidth="1"/>
    <col min="9976" max="9976" width="17.28515625" style="36" customWidth="1"/>
    <col min="9977" max="9978" width="18.7109375" style="36" customWidth="1"/>
    <col min="9979" max="9979" width="12.5703125" style="36" customWidth="1"/>
    <col min="9980" max="10169" width="7.85546875" style="36" customWidth="1"/>
    <col min="10170" max="10226" width="8.85546875" style="36"/>
    <col min="10227" max="10227" width="4.85546875" style="36" customWidth="1"/>
    <col min="10228" max="10228" width="41.42578125" style="36" customWidth="1"/>
    <col min="10229" max="10229" width="17.28515625" style="36" customWidth="1"/>
    <col min="10230" max="10231" width="0" style="36" hidden="1" customWidth="1"/>
    <col min="10232" max="10232" width="17.28515625" style="36" customWidth="1"/>
    <col min="10233" max="10234" width="18.7109375" style="36" customWidth="1"/>
    <col min="10235" max="10235" width="12.5703125" style="36" customWidth="1"/>
    <col min="10236" max="10425" width="7.85546875" style="36" customWidth="1"/>
    <col min="10426" max="10482" width="8.85546875" style="36"/>
    <col min="10483" max="10483" width="4.85546875" style="36" customWidth="1"/>
    <col min="10484" max="10484" width="41.42578125" style="36" customWidth="1"/>
    <col min="10485" max="10485" width="17.28515625" style="36" customWidth="1"/>
    <col min="10486" max="10487" width="0" style="36" hidden="1" customWidth="1"/>
    <col min="10488" max="10488" width="17.28515625" style="36" customWidth="1"/>
    <col min="10489" max="10490" width="18.7109375" style="36" customWidth="1"/>
    <col min="10491" max="10491" width="12.5703125" style="36" customWidth="1"/>
    <col min="10492" max="10681" width="7.85546875" style="36" customWidth="1"/>
    <col min="10682" max="10738" width="8.85546875" style="36"/>
    <col min="10739" max="10739" width="4.85546875" style="36" customWidth="1"/>
    <col min="10740" max="10740" width="41.42578125" style="36" customWidth="1"/>
    <col min="10741" max="10741" width="17.28515625" style="36" customWidth="1"/>
    <col min="10742" max="10743" width="0" style="36" hidden="1" customWidth="1"/>
    <col min="10744" max="10744" width="17.28515625" style="36" customWidth="1"/>
    <col min="10745" max="10746" width="18.7109375" style="36" customWidth="1"/>
    <col min="10747" max="10747" width="12.5703125" style="36" customWidth="1"/>
    <col min="10748" max="10937" width="7.85546875" style="36" customWidth="1"/>
    <col min="10938" max="10994" width="8.85546875" style="36"/>
    <col min="10995" max="10995" width="4.85546875" style="36" customWidth="1"/>
    <col min="10996" max="10996" width="41.42578125" style="36" customWidth="1"/>
    <col min="10997" max="10997" width="17.28515625" style="36" customWidth="1"/>
    <col min="10998" max="10999" width="0" style="36" hidden="1" customWidth="1"/>
    <col min="11000" max="11000" width="17.28515625" style="36" customWidth="1"/>
    <col min="11001" max="11002" width="18.7109375" style="36" customWidth="1"/>
    <col min="11003" max="11003" width="12.5703125" style="36" customWidth="1"/>
    <col min="11004" max="11193" width="7.85546875" style="36" customWidth="1"/>
    <col min="11194" max="11250" width="8.85546875" style="36"/>
    <col min="11251" max="11251" width="4.85546875" style="36" customWidth="1"/>
    <col min="11252" max="11252" width="41.42578125" style="36" customWidth="1"/>
    <col min="11253" max="11253" width="17.28515625" style="36" customWidth="1"/>
    <col min="11254" max="11255" width="0" style="36" hidden="1" customWidth="1"/>
    <col min="11256" max="11256" width="17.28515625" style="36" customWidth="1"/>
    <col min="11257" max="11258" width="18.7109375" style="36" customWidth="1"/>
    <col min="11259" max="11259" width="12.5703125" style="36" customWidth="1"/>
    <col min="11260" max="11449" width="7.85546875" style="36" customWidth="1"/>
    <col min="11450" max="11506" width="8.85546875" style="36"/>
    <col min="11507" max="11507" width="4.85546875" style="36" customWidth="1"/>
    <col min="11508" max="11508" width="41.42578125" style="36" customWidth="1"/>
    <col min="11509" max="11509" width="17.28515625" style="36" customWidth="1"/>
    <col min="11510" max="11511" width="0" style="36" hidden="1" customWidth="1"/>
    <col min="11512" max="11512" width="17.28515625" style="36" customWidth="1"/>
    <col min="11513" max="11514" width="18.7109375" style="36" customWidth="1"/>
    <col min="11515" max="11515" width="12.5703125" style="36" customWidth="1"/>
    <col min="11516" max="11705" width="7.85546875" style="36" customWidth="1"/>
    <col min="11706" max="11762" width="8.85546875" style="36"/>
    <col min="11763" max="11763" width="4.85546875" style="36" customWidth="1"/>
    <col min="11764" max="11764" width="41.42578125" style="36" customWidth="1"/>
    <col min="11765" max="11765" width="17.28515625" style="36" customWidth="1"/>
    <col min="11766" max="11767" width="0" style="36" hidden="1" customWidth="1"/>
    <col min="11768" max="11768" width="17.28515625" style="36" customWidth="1"/>
    <col min="11769" max="11770" width="18.7109375" style="36" customWidth="1"/>
    <col min="11771" max="11771" width="12.5703125" style="36" customWidth="1"/>
    <col min="11772" max="11961" width="7.85546875" style="36" customWidth="1"/>
    <col min="11962" max="12018" width="8.85546875" style="36"/>
    <col min="12019" max="12019" width="4.85546875" style="36" customWidth="1"/>
    <col min="12020" max="12020" width="41.42578125" style="36" customWidth="1"/>
    <col min="12021" max="12021" width="17.28515625" style="36" customWidth="1"/>
    <col min="12022" max="12023" width="0" style="36" hidden="1" customWidth="1"/>
    <col min="12024" max="12024" width="17.28515625" style="36" customWidth="1"/>
    <col min="12025" max="12026" width="18.7109375" style="36" customWidth="1"/>
    <col min="12027" max="12027" width="12.5703125" style="36" customWidth="1"/>
    <col min="12028" max="12217" width="7.85546875" style="36" customWidth="1"/>
    <col min="12218" max="12274" width="8.85546875" style="36"/>
    <col min="12275" max="12275" width="4.85546875" style="36" customWidth="1"/>
    <col min="12276" max="12276" width="41.42578125" style="36" customWidth="1"/>
    <col min="12277" max="12277" width="17.28515625" style="36" customWidth="1"/>
    <col min="12278" max="12279" width="0" style="36" hidden="1" customWidth="1"/>
    <col min="12280" max="12280" width="17.28515625" style="36" customWidth="1"/>
    <col min="12281" max="12282" width="18.7109375" style="36" customWidth="1"/>
    <col min="12283" max="12283" width="12.5703125" style="36" customWidth="1"/>
    <col min="12284" max="12473" width="7.85546875" style="36" customWidth="1"/>
    <col min="12474" max="12530" width="8.85546875" style="36"/>
    <col min="12531" max="12531" width="4.85546875" style="36" customWidth="1"/>
    <col min="12532" max="12532" width="41.42578125" style="36" customWidth="1"/>
    <col min="12533" max="12533" width="17.28515625" style="36" customWidth="1"/>
    <col min="12534" max="12535" width="0" style="36" hidden="1" customWidth="1"/>
    <col min="12536" max="12536" width="17.28515625" style="36" customWidth="1"/>
    <col min="12537" max="12538" width="18.7109375" style="36" customWidth="1"/>
    <col min="12539" max="12539" width="12.5703125" style="36" customWidth="1"/>
    <col min="12540" max="12729" width="7.85546875" style="36" customWidth="1"/>
    <col min="12730" max="12786" width="8.85546875" style="36"/>
    <col min="12787" max="12787" width="4.85546875" style="36" customWidth="1"/>
    <col min="12788" max="12788" width="41.42578125" style="36" customWidth="1"/>
    <col min="12789" max="12789" width="17.28515625" style="36" customWidth="1"/>
    <col min="12790" max="12791" width="0" style="36" hidden="1" customWidth="1"/>
    <col min="12792" max="12792" width="17.28515625" style="36" customWidth="1"/>
    <col min="12793" max="12794" width="18.7109375" style="36" customWidth="1"/>
    <col min="12795" max="12795" width="12.5703125" style="36" customWidth="1"/>
    <col min="12796" max="12985" width="7.85546875" style="36" customWidth="1"/>
    <col min="12986" max="13042" width="8.85546875" style="36"/>
    <col min="13043" max="13043" width="4.85546875" style="36" customWidth="1"/>
    <col min="13044" max="13044" width="41.42578125" style="36" customWidth="1"/>
    <col min="13045" max="13045" width="17.28515625" style="36" customWidth="1"/>
    <col min="13046" max="13047" width="0" style="36" hidden="1" customWidth="1"/>
    <col min="13048" max="13048" width="17.28515625" style="36" customWidth="1"/>
    <col min="13049" max="13050" width="18.7109375" style="36" customWidth="1"/>
    <col min="13051" max="13051" width="12.5703125" style="36" customWidth="1"/>
    <col min="13052" max="13241" width="7.85546875" style="36" customWidth="1"/>
    <col min="13242" max="13298" width="8.85546875" style="36"/>
    <col min="13299" max="13299" width="4.85546875" style="36" customWidth="1"/>
    <col min="13300" max="13300" width="41.42578125" style="36" customWidth="1"/>
    <col min="13301" max="13301" width="17.28515625" style="36" customWidth="1"/>
    <col min="13302" max="13303" width="0" style="36" hidden="1" customWidth="1"/>
    <col min="13304" max="13304" width="17.28515625" style="36" customWidth="1"/>
    <col min="13305" max="13306" width="18.7109375" style="36" customWidth="1"/>
    <col min="13307" max="13307" width="12.5703125" style="36" customWidth="1"/>
    <col min="13308" max="13497" width="7.85546875" style="36" customWidth="1"/>
    <col min="13498" max="13554" width="8.85546875" style="36"/>
    <col min="13555" max="13555" width="4.85546875" style="36" customWidth="1"/>
    <col min="13556" max="13556" width="41.42578125" style="36" customWidth="1"/>
    <col min="13557" max="13557" width="17.28515625" style="36" customWidth="1"/>
    <col min="13558" max="13559" width="0" style="36" hidden="1" customWidth="1"/>
    <col min="13560" max="13560" width="17.28515625" style="36" customWidth="1"/>
    <col min="13561" max="13562" width="18.7109375" style="36" customWidth="1"/>
    <col min="13563" max="13563" width="12.5703125" style="36" customWidth="1"/>
    <col min="13564" max="13753" width="7.85546875" style="36" customWidth="1"/>
    <col min="13754" max="13810" width="8.85546875" style="36"/>
    <col min="13811" max="13811" width="4.85546875" style="36" customWidth="1"/>
    <col min="13812" max="13812" width="41.42578125" style="36" customWidth="1"/>
    <col min="13813" max="13813" width="17.28515625" style="36" customWidth="1"/>
    <col min="13814" max="13815" width="0" style="36" hidden="1" customWidth="1"/>
    <col min="13816" max="13816" width="17.28515625" style="36" customWidth="1"/>
    <col min="13817" max="13818" width="18.7109375" style="36" customWidth="1"/>
    <col min="13819" max="13819" width="12.5703125" style="36" customWidth="1"/>
    <col min="13820" max="14009" width="7.85546875" style="36" customWidth="1"/>
    <col min="14010" max="14066" width="8.85546875" style="36"/>
    <col min="14067" max="14067" width="4.85546875" style="36" customWidth="1"/>
    <col min="14068" max="14068" width="41.42578125" style="36" customWidth="1"/>
    <col min="14069" max="14069" width="17.28515625" style="36" customWidth="1"/>
    <col min="14070" max="14071" width="0" style="36" hidden="1" customWidth="1"/>
    <col min="14072" max="14072" width="17.28515625" style="36" customWidth="1"/>
    <col min="14073" max="14074" width="18.7109375" style="36" customWidth="1"/>
    <col min="14075" max="14075" width="12.5703125" style="36" customWidth="1"/>
    <col min="14076" max="14265" width="7.85546875" style="36" customWidth="1"/>
    <col min="14266" max="14322" width="8.85546875" style="36"/>
    <col min="14323" max="14323" width="4.85546875" style="36" customWidth="1"/>
    <col min="14324" max="14324" width="41.42578125" style="36" customWidth="1"/>
    <col min="14325" max="14325" width="17.28515625" style="36" customWidth="1"/>
    <col min="14326" max="14327" width="0" style="36" hidden="1" customWidth="1"/>
    <col min="14328" max="14328" width="17.28515625" style="36" customWidth="1"/>
    <col min="14329" max="14330" width="18.7109375" style="36" customWidth="1"/>
    <col min="14331" max="14331" width="12.5703125" style="36" customWidth="1"/>
    <col min="14332" max="14521" width="7.85546875" style="36" customWidth="1"/>
    <col min="14522" max="14578" width="8.85546875" style="36"/>
    <col min="14579" max="14579" width="4.85546875" style="36" customWidth="1"/>
    <col min="14580" max="14580" width="41.42578125" style="36" customWidth="1"/>
    <col min="14581" max="14581" width="17.28515625" style="36" customWidth="1"/>
    <col min="14582" max="14583" width="0" style="36" hidden="1" customWidth="1"/>
    <col min="14584" max="14584" width="17.28515625" style="36" customWidth="1"/>
    <col min="14585" max="14586" width="18.7109375" style="36" customWidth="1"/>
    <col min="14587" max="14587" width="12.5703125" style="36" customWidth="1"/>
    <col min="14588" max="14777" width="7.85546875" style="36" customWidth="1"/>
    <col min="14778" max="14834" width="8.85546875" style="36"/>
    <col min="14835" max="14835" width="4.85546875" style="36" customWidth="1"/>
    <col min="14836" max="14836" width="41.42578125" style="36" customWidth="1"/>
    <col min="14837" max="14837" width="17.28515625" style="36" customWidth="1"/>
    <col min="14838" max="14839" width="0" style="36" hidden="1" customWidth="1"/>
    <col min="14840" max="14840" width="17.28515625" style="36" customWidth="1"/>
    <col min="14841" max="14842" width="18.7109375" style="36" customWidth="1"/>
    <col min="14843" max="14843" width="12.5703125" style="36" customWidth="1"/>
    <col min="14844" max="15033" width="7.85546875" style="36" customWidth="1"/>
    <col min="15034" max="15090" width="8.85546875" style="36"/>
    <col min="15091" max="15091" width="4.85546875" style="36" customWidth="1"/>
    <col min="15092" max="15092" width="41.42578125" style="36" customWidth="1"/>
    <col min="15093" max="15093" width="17.28515625" style="36" customWidth="1"/>
    <col min="15094" max="15095" width="0" style="36" hidden="1" customWidth="1"/>
    <col min="15096" max="15096" width="17.28515625" style="36" customWidth="1"/>
    <col min="15097" max="15098" width="18.7109375" style="36" customWidth="1"/>
    <col min="15099" max="15099" width="12.5703125" style="36" customWidth="1"/>
    <col min="15100" max="15289" width="7.85546875" style="36" customWidth="1"/>
    <col min="15290" max="15346" width="8.85546875" style="36"/>
    <col min="15347" max="15347" width="4.85546875" style="36" customWidth="1"/>
    <col min="15348" max="15348" width="41.42578125" style="36" customWidth="1"/>
    <col min="15349" max="15349" width="17.28515625" style="36" customWidth="1"/>
    <col min="15350" max="15351" width="0" style="36" hidden="1" customWidth="1"/>
    <col min="15352" max="15352" width="17.28515625" style="36" customWidth="1"/>
    <col min="15353" max="15354" width="18.7109375" style="36" customWidth="1"/>
    <col min="15355" max="15355" width="12.5703125" style="36" customWidth="1"/>
    <col min="15356" max="15545" width="7.85546875" style="36" customWidth="1"/>
    <col min="15546" max="15602" width="8.85546875" style="36"/>
    <col min="15603" max="15603" width="4.85546875" style="36" customWidth="1"/>
    <col min="15604" max="15604" width="41.42578125" style="36" customWidth="1"/>
    <col min="15605" max="15605" width="17.28515625" style="36" customWidth="1"/>
    <col min="15606" max="15607" width="0" style="36" hidden="1" customWidth="1"/>
    <col min="15608" max="15608" width="17.28515625" style="36" customWidth="1"/>
    <col min="15609" max="15610" width="18.7109375" style="36" customWidth="1"/>
    <col min="15611" max="15611" width="12.5703125" style="36" customWidth="1"/>
    <col min="15612" max="15801" width="7.85546875" style="36" customWidth="1"/>
    <col min="15802" max="15858" width="8.85546875" style="36"/>
    <col min="15859" max="15859" width="4.85546875" style="36" customWidth="1"/>
    <col min="15860" max="15860" width="41.42578125" style="36" customWidth="1"/>
    <col min="15861" max="15861" width="17.28515625" style="36" customWidth="1"/>
    <col min="15862" max="15863" width="0" style="36" hidden="1" customWidth="1"/>
    <col min="15864" max="15864" width="17.28515625" style="36" customWidth="1"/>
    <col min="15865" max="15866" width="18.7109375" style="36" customWidth="1"/>
    <col min="15867" max="15867" width="12.5703125" style="36" customWidth="1"/>
    <col min="15868" max="16057" width="7.85546875" style="36" customWidth="1"/>
    <col min="16058" max="16114" width="8.85546875" style="36"/>
    <col min="16115" max="16115" width="4.85546875" style="36" customWidth="1"/>
    <col min="16116" max="16116" width="41.42578125" style="36" customWidth="1"/>
    <col min="16117" max="16117" width="17.28515625" style="36" customWidth="1"/>
    <col min="16118" max="16119" width="0" style="36" hidden="1" customWidth="1"/>
    <col min="16120" max="16120" width="17.28515625" style="36" customWidth="1"/>
    <col min="16121" max="16122" width="18.7109375" style="36" customWidth="1"/>
    <col min="16123" max="16123" width="12.5703125" style="36" customWidth="1"/>
    <col min="16124" max="16313" width="7.85546875" style="36" customWidth="1"/>
    <col min="16314" max="16384" width="8.85546875" style="36"/>
  </cols>
  <sheetData>
    <row r="1" spans="1:12" ht="15.75">
      <c r="A1" s="657" t="s">
        <v>0</v>
      </c>
      <c r="B1" s="657"/>
      <c r="C1" s="657"/>
      <c r="D1" s="657"/>
      <c r="E1" s="657"/>
      <c r="F1" s="657"/>
      <c r="G1" s="657"/>
      <c r="H1" s="657"/>
    </row>
    <row r="2" spans="1:12" ht="15.75">
      <c r="A2" s="657" t="s">
        <v>25</v>
      </c>
      <c r="B2" s="657"/>
      <c r="C2" s="657"/>
      <c r="D2" s="657"/>
      <c r="E2" s="657"/>
      <c r="F2" s="657"/>
      <c r="G2" s="657"/>
      <c r="H2" s="657"/>
    </row>
    <row r="3" spans="1:12" ht="15.75">
      <c r="A3" s="658" t="str">
        <f>'31.12'!A2:H2</f>
        <v>по состоянию на 31.12.2018 года</v>
      </c>
      <c r="B3" s="658"/>
      <c r="C3" s="658"/>
      <c r="D3" s="658"/>
      <c r="E3" s="658"/>
      <c r="F3" s="658"/>
      <c r="G3" s="658"/>
      <c r="H3" s="658"/>
    </row>
    <row r="4" spans="1:12" ht="15.75" thickBot="1">
      <c r="A4" s="103"/>
      <c r="B4" s="103"/>
      <c r="C4" s="104"/>
      <c r="D4" s="105"/>
      <c r="E4" s="103"/>
      <c r="F4" s="106"/>
      <c r="G4" s="107"/>
      <c r="H4" s="108" t="s">
        <v>1</v>
      </c>
    </row>
    <row r="5" spans="1:12" s="110" customFormat="1" ht="66" customHeight="1" thickBot="1">
      <c r="A5" s="109" t="s">
        <v>2</v>
      </c>
      <c r="B5" s="109" t="s">
        <v>3</v>
      </c>
      <c r="C5" s="147" t="s">
        <v>44</v>
      </c>
      <c r="D5" s="109" t="s">
        <v>111</v>
      </c>
      <c r="E5" s="137" t="s">
        <v>4</v>
      </c>
      <c r="F5" s="137" t="s">
        <v>112</v>
      </c>
      <c r="G5" s="138" t="s">
        <v>105</v>
      </c>
      <c r="H5" s="138" t="s">
        <v>7</v>
      </c>
    </row>
    <row r="6" spans="1:12" s="116" customFormat="1" ht="13.5" thickBot="1">
      <c r="A6" s="111">
        <v>1</v>
      </c>
      <c r="B6" s="112">
        <v>2</v>
      </c>
      <c r="C6" s="112">
        <v>3</v>
      </c>
      <c r="D6" s="112">
        <v>4</v>
      </c>
      <c r="E6" s="112">
        <v>5</v>
      </c>
      <c r="F6" s="113">
        <v>6</v>
      </c>
      <c r="G6" s="114">
        <v>7</v>
      </c>
      <c r="H6" s="115">
        <v>8</v>
      </c>
    </row>
    <row r="7" spans="1:12" s="117" customFormat="1">
      <c r="A7" s="80">
        <v>600</v>
      </c>
      <c r="B7" s="99" t="s">
        <v>8</v>
      </c>
      <c r="C7" s="206">
        <f>I7</f>
        <v>54334370.039999999</v>
      </c>
      <c r="D7" s="206">
        <f t="shared" ref="D7:E22" si="0">J7</f>
        <v>54334370.039999999</v>
      </c>
      <c r="E7" s="206">
        <f t="shared" si="0"/>
        <v>54334370.039999999</v>
      </c>
      <c r="F7" s="206">
        <f>E7-D7</f>
        <v>0</v>
      </c>
      <c r="G7" s="82">
        <f t="shared" ref="G7:G23" si="1">ROUND(E7/D7*100,1)</f>
        <v>100</v>
      </c>
      <c r="H7" s="82">
        <f t="shared" ref="H7:H23" si="2">ROUND(E7/C7*100,1)</f>
        <v>100</v>
      </c>
      <c r="I7" s="635">
        <v>54334370.039999999</v>
      </c>
      <c r="J7" s="638">
        <v>54334370.039999999</v>
      </c>
      <c r="K7" s="641">
        <v>54334370.039999999</v>
      </c>
      <c r="L7" s="118"/>
    </row>
    <row r="8" spans="1:12" s="119" customFormat="1">
      <c r="A8" s="15">
        <v>601</v>
      </c>
      <c r="B8" s="100" t="s">
        <v>9</v>
      </c>
      <c r="C8" s="206">
        <f t="shared" ref="C8:C22" si="3">I8</f>
        <v>284051419.62</v>
      </c>
      <c r="D8" s="206">
        <f t="shared" si="0"/>
        <v>284051419.62</v>
      </c>
      <c r="E8" s="206">
        <f t="shared" si="0"/>
        <v>283475244.89999998</v>
      </c>
      <c r="F8" s="206">
        <f t="shared" ref="F8:F22" si="4">E8-D8</f>
        <v>-576174.72000002861</v>
      </c>
      <c r="G8" s="82">
        <f t="shared" si="1"/>
        <v>99.8</v>
      </c>
      <c r="H8" s="82">
        <f t="shared" si="2"/>
        <v>99.8</v>
      </c>
      <c r="I8" s="634">
        <v>284051419.62</v>
      </c>
      <c r="J8" s="637">
        <v>284051419.62</v>
      </c>
      <c r="K8" s="640">
        <v>283475244.89999998</v>
      </c>
      <c r="L8" s="118"/>
    </row>
    <row r="9" spans="1:12" s="119" customFormat="1" ht="30">
      <c r="A9" s="80">
        <v>602</v>
      </c>
      <c r="B9" s="99" t="s">
        <v>10</v>
      </c>
      <c r="C9" s="206">
        <f t="shared" si="3"/>
        <v>143561310.28999999</v>
      </c>
      <c r="D9" s="206">
        <f t="shared" si="0"/>
        <v>143561310.28999999</v>
      </c>
      <c r="E9" s="206">
        <f t="shared" si="0"/>
        <v>108089722.93000001</v>
      </c>
      <c r="F9" s="206">
        <f t="shared" si="4"/>
        <v>-35471587.359999985</v>
      </c>
      <c r="G9" s="82">
        <f t="shared" si="1"/>
        <v>75.3</v>
      </c>
      <c r="H9" s="82">
        <f t="shared" si="2"/>
        <v>75.3</v>
      </c>
      <c r="I9" s="634">
        <v>143561310.28999999</v>
      </c>
      <c r="J9" s="637">
        <v>143561310.28999999</v>
      </c>
      <c r="K9" s="640">
        <v>108089722.93000001</v>
      </c>
      <c r="L9" s="118"/>
    </row>
    <row r="10" spans="1:12" s="119" customFormat="1" ht="30">
      <c r="A10" s="80">
        <v>604</v>
      </c>
      <c r="B10" s="99" t="s">
        <v>11</v>
      </c>
      <c r="C10" s="206">
        <f t="shared" si="3"/>
        <v>142851087.88</v>
      </c>
      <c r="D10" s="206">
        <f t="shared" si="0"/>
        <v>141070465.30000001</v>
      </c>
      <c r="E10" s="206">
        <f t="shared" si="0"/>
        <v>140446350.06999999</v>
      </c>
      <c r="F10" s="206">
        <f t="shared" si="4"/>
        <v>-624115.23000001907</v>
      </c>
      <c r="G10" s="82">
        <f t="shared" si="1"/>
        <v>99.6</v>
      </c>
      <c r="H10" s="82">
        <f t="shared" si="2"/>
        <v>98.3</v>
      </c>
      <c r="I10" s="634">
        <v>142851087.88</v>
      </c>
      <c r="J10" s="637">
        <v>141070465.30000001</v>
      </c>
      <c r="K10" s="640">
        <v>140446350.06999999</v>
      </c>
      <c r="L10" s="118"/>
    </row>
    <row r="11" spans="1:12" s="119" customFormat="1" ht="30">
      <c r="A11" s="80">
        <v>605</v>
      </c>
      <c r="B11" s="99" t="s">
        <v>12</v>
      </c>
      <c r="C11" s="206">
        <f t="shared" si="3"/>
        <v>32302357.510000002</v>
      </c>
      <c r="D11" s="206">
        <f t="shared" si="0"/>
        <v>32302357.510000002</v>
      </c>
      <c r="E11" s="206">
        <f t="shared" si="0"/>
        <v>32276254.550000001</v>
      </c>
      <c r="F11" s="206">
        <f t="shared" si="4"/>
        <v>-26102.960000000894</v>
      </c>
      <c r="G11" s="82">
        <f t="shared" si="1"/>
        <v>99.9</v>
      </c>
      <c r="H11" s="82">
        <f t="shared" si="2"/>
        <v>99.9</v>
      </c>
      <c r="I11" s="634">
        <v>32302357.510000002</v>
      </c>
      <c r="J11" s="637">
        <v>32302357.510000002</v>
      </c>
      <c r="K11" s="640">
        <v>32276254.550000001</v>
      </c>
      <c r="L11" s="118"/>
    </row>
    <row r="12" spans="1:12" s="119" customFormat="1">
      <c r="A12" s="80">
        <v>606</v>
      </c>
      <c r="B12" s="99" t="s">
        <v>13</v>
      </c>
      <c r="C12" s="206">
        <f t="shared" si="3"/>
        <v>1740513929.97</v>
      </c>
      <c r="D12" s="206">
        <f t="shared" si="0"/>
        <v>1740513929.97</v>
      </c>
      <c r="E12" s="206">
        <f t="shared" si="0"/>
        <v>1732460176.4300001</v>
      </c>
      <c r="F12" s="206">
        <f t="shared" si="4"/>
        <v>-8053753.5399999619</v>
      </c>
      <c r="G12" s="82">
        <f t="shared" si="1"/>
        <v>99.5</v>
      </c>
      <c r="H12" s="82">
        <f t="shared" si="2"/>
        <v>99.5</v>
      </c>
      <c r="I12" s="634">
        <v>1740513929.97</v>
      </c>
      <c r="J12" s="637">
        <v>1740513929.97</v>
      </c>
      <c r="K12" s="640">
        <v>1732460176.4300001</v>
      </c>
      <c r="L12" s="118"/>
    </row>
    <row r="13" spans="1:12" s="119" customFormat="1" ht="30">
      <c r="A13" s="80">
        <v>607</v>
      </c>
      <c r="B13" s="99" t="s">
        <v>14</v>
      </c>
      <c r="C13" s="206">
        <f t="shared" si="3"/>
        <v>365112739.81</v>
      </c>
      <c r="D13" s="206">
        <f t="shared" si="0"/>
        <v>365112739.81</v>
      </c>
      <c r="E13" s="206">
        <f t="shared" si="0"/>
        <v>365112739.81</v>
      </c>
      <c r="F13" s="206">
        <f t="shared" si="4"/>
        <v>0</v>
      </c>
      <c r="G13" s="82">
        <f t="shared" si="1"/>
        <v>100</v>
      </c>
      <c r="H13" s="82">
        <f t="shared" si="2"/>
        <v>100</v>
      </c>
      <c r="I13" s="634">
        <v>365112739.81</v>
      </c>
      <c r="J13" s="637">
        <v>365112739.81</v>
      </c>
      <c r="K13" s="640">
        <v>365112739.81</v>
      </c>
      <c r="L13" s="118"/>
    </row>
    <row r="14" spans="1:12" s="119" customFormat="1" ht="30">
      <c r="A14" s="80">
        <v>609</v>
      </c>
      <c r="B14" s="99" t="s">
        <v>15</v>
      </c>
      <c r="C14" s="206">
        <f t="shared" si="3"/>
        <v>33801268.100000001</v>
      </c>
      <c r="D14" s="206">
        <f t="shared" si="0"/>
        <v>33801268.100000001</v>
      </c>
      <c r="E14" s="206">
        <f t="shared" si="0"/>
        <v>33376598.760000002</v>
      </c>
      <c r="F14" s="206">
        <f t="shared" si="4"/>
        <v>-424669.33999999985</v>
      </c>
      <c r="G14" s="82">
        <f t="shared" si="1"/>
        <v>98.7</v>
      </c>
      <c r="H14" s="82">
        <f t="shared" si="2"/>
        <v>98.7</v>
      </c>
      <c r="I14" s="634">
        <v>33801268.100000001</v>
      </c>
      <c r="J14" s="637">
        <v>33801268.100000001</v>
      </c>
      <c r="K14" s="640">
        <v>33376598.760000002</v>
      </c>
      <c r="L14" s="118"/>
    </row>
    <row r="15" spans="1:12" s="119" customFormat="1" ht="30">
      <c r="A15" s="80">
        <v>611</v>
      </c>
      <c r="B15" s="99" t="s">
        <v>16</v>
      </c>
      <c r="C15" s="206">
        <f t="shared" si="3"/>
        <v>211046560.41999999</v>
      </c>
      <c r="D15" s="206">
        <f t="shared" si="0"/>
        <v>211046560.41999999</v>
      </c>
      <c r="E15" s="206">
        <f t="shared" si="0"/>
        <v>211046560.41999999</v>
      </c>
      <c r="F15" s="206">
        <f t="shared" si="4"/>
        <v>0</v>
      </c>
      <c r="G15" s="82">
        <f t="shared" si="1"/>
        <v>100</v>
      </c>
      <c r="H15" s="82">
        <f t="shared" si="2"/>
        <v>100</v>
      </c>
      <c r="I15" s="634">
        <v>211046560.41999999</v>
      </c>
      <c r="J15" s="637">
        <v>211046560.41999999</v>
      </c>
      <c r="K15" s="640">
        <v>211046560.41999999</v>
      </c>
      <c r="L15" s="118"/>
    </row>
    <row r="16" spans="1:12" s="119" customFormat="1">
      <c r="A16" s="80">
        <v>617</v>
      </c>
      <c r="B16" s="99" t="s">
        <v>17</v>
      </c>
      <c r="C16" s="206">
        <f t="shared" si="3"/>
        <v>127571707.2</v>
      </c>
      <c r="D16" s="206">
        <f t="shared" si="0"/>
        <v>127571707.2</v>
      </c>
      <c r="E16" s="206">
        <f t="shared" si="0"/>
        <v>127515400.73999999</v>
      </c>
      <c r="F16" s="206">
        <f t="shared" si="4"/>
        <v>-56306.460000008345</v>
      </c>
      <c r="G16" s="82">
        <f t="shared" si="1"/>
        <v>100</v>
      </c>
      <c r="H16" s="82">
        <f t="shared" si="2"/>
        <v>100</v>
      </c>
      <c r="I16" s="634">
        <v>127571707.2</v>
      </c>
      <c r="J16" s="637">
        <v>127571707.2</v>
      </c>
      <c r="K16" s="640">
        <v>127515400.73999999</v>
      </c>
      <c r="L16" s="118"/>
    </row>
    <row r="17" spans="1:12" s="119" customFormat="1">
      <c r="A17" s="80">
        <v>618</v>
      </c>
      <c r="B17" s="99" t="s">
        <v>18</v>
      </c>
      <c r="C17" s="206">
        <f t="shared" si="3"/>
        <v>108237998.14</v>
      </c>
      <c r="D17" s="206">
        <f t="shared" si="0"/>
        <v>108237498.14</v>
      </c>
      <c r="E17" s="206">
        <f t="shared" si="0"/>
        <v>107965271.92</v>
      </c>
      <c r="F17" s="206">
        <f>E17-D17</f>
        <v>-272226.21999999881</v>
      </c>
      <c r="G17" s="82">
        <f t="shared" si="1"/>
        <v>99.7</v>
      </c>
      <c r="H17" s="82">
        <f t="shared" si="2"/>
        <v>99.7</v>
      </c>
      <c r="I17" s="634">
        <v>108237998.14</v>
      </c>
      <c r="J17" s="637">
        <v>108237498.14</v>
      </c>
      <c r="K17" s="640">
        <v>107965271.92</v>
      </c>
      <c r="L17" s="118"/>
    </row>
    <row r="18" spans="1:12" s="119" customFormat="1">
      <c r="A18" s="80">
        <v>619</v>
      </c>
      <c r="B18" s="99" t="s">
        <v>19</v>
      </c>
      <c r="C18" s="206">
        <f t="shared" si="3"/>
        <v>236928155.31999999</v>
      </c>
      <c r="D18" s="206">
        <f>J18</f>
        <v>236928155.31999999</v>
      </c>
      <c r="E18" s="206">
        <f t="shared" si="0"/>
        <v>209388932.02000001</v>
      </c>
      <c r="F18" s="206">
        <f t="shared" si="4"/>
        <v>-27539223.299999982</v>
      </c>
      <c r="G18" s="82">
        <f t="shared" si="1"/>
        <v>88.4</v>
      </c>
      <c r="H18" s="82">
        <f t="shared" si="2"/>
        <v>88.4</v>
      </c>
      <c r="I18" s="634">
        <v>236928155.31999999</v>
      </c>
      <c r="J18" s="637">
        <v>236928155.31999999</v>
      </c>
      <c r="K18" s="640">
        <v>209388932.02000001</v>
      </c>
      <c r="L18" s="118"/>
    </row>
    <row r="19" spans="1:12" s="119" customFormat="1" ht="30">
      <c r="A19" s="80">
        <v>620</v>
      </c>
      <c r="B19" s="99" t="s">
        <v>20</v>
      </c>
      <c r="C19" s="206">
        <f t="shared" si="3"/>
        <v>763694480.71000004</v>
      </c>
      <c r="D19" s="206">
        <f t="shared" si="0"/>
        <v>763694480.71000004</v>
      </c>
      <c r="E19" s="206">
        <f t="shared" si="0"/>
        <v>706503063.52999997</v>
      </c>
      <c r="F19" s="206">
        <f t="shared" si="4"/>
        <v>-57191417.180000067</v>
      </c>
      <c r="G19" s="82">
        <f t="shared" si="1"/>
        <v>92.5</v>
      </c>
      <c r="H19" s="82">
        <f t="shared" si="2"/>
        <v>92.5</v>
      </c>
      <c r="I19" s="634">
        <v>763694480.71000004</v>
      </c>
      <c r="J19" s="637">
        <v>763694480.71000004</v>
      </c>
      <c r="K19" s="640">
        <v>706503063.52999997</v>
      </c>
      <c r="L19" s="118"/>
    </row>
    <row r="20" spans="1:12" s="119" customFormat="1" ht="30">
      <c r="A20" s="80">
        <v>621</v>
      </c>
      <c r="B20" s="99" t="s">
        <v>21</v>
      </c>
      <c r="C20" s="206">
        <f t="shared" si="3"/>
        <v>111109969.11</v>
      </c>
      <c r="D20" s="206">
        <f t="shared" si="0"/>
        <v>111109969.11</v>
      </c>
      <c r="E20" s="206">
        <f t="shared" si="0"/>
        <v>94988210.849999994</v>
      </c>
      <c r="F20" s="206">
        <f t="shared" si="4"/>
        <v>-16121758.260000005</v>
      </c>
      <c r="G20" s="82">
        <f t="shared" si="1"/>
        <v>85.5</v>
      </c>
      <c r="H20" s="82">
        <f t="shared" si="2"/>
        <v>85.5</v>
      </c>
      <c r="I20" s="634">
        <v>111109969.11</v>
      </c>
      <c r="J20" s="637">
        <v>111109969.11</v>
      </c>
      <c r="K20" s="640">
        <v>94988210.849999994</v>
      </c>
      <c r="L20" s="118"/>
    </row>
    <row r="21" spans="1:12" s="119" customFormat="1" ht="30">
      <c r="A21" s="19">
        <v>624</v>
      </c>
      <c r="B21" s="101" t="s">
        <v>22</v>
      </c>
      <c r="C21" s="206">
        <f t="shared" si="3"/>
        <v>79322764.269999996</v>
      </c>
      <c r="D21" s="206">
        <f t="shared" si="0"/>
        <v>79322764.269999996</v>
      </c>
      <c r="E21" s="206">
        <f t="shared" si="0"/>
        <v>76636185.170000002</v>
      </c>
      <c r="F21" s="206">
        <f t="shared" si="4"/>
        <v>-2686579.099999994</v>
      </c>
      <c r="G21" s="18">
        <f t="shared" si="1"/>
        <v>96.6</v>
      </c>
      <c r="H21" s="18">
        <f t="shared" si="2"/>
        <v>96.6</v>
      </c>
      <c r="I21" s="634">
        <v>79322764.269999996</v>
      </c>
      <c r="J21" s="637">
        <v>79322764.269999996</v>
      </c>
      <c r="K21" s="640">
        <v>76636185.170000002</v>
      </c>
      <c r="L21" s="118"/>
    </row>
    <row r="22" spans="1:12" s="119" customFormat="1" ht="15.75" thickBot="1">
      <c r="A22" s="19">
        <v>643</v>
      </c>
      <c r="B22" s="101" t="s">
        <v>23</v>
      </c>
      <c r="C22" s="206">
        <f t="shared" si="3"/>
        <v>14423320.050000001</v>
      </c>
      <c r="D22" s="206">
        <f t="shared" si="0"/>
        <v>14423320.050000001</v>
      </c>
      <c r="E22" s="206">
        <f t="shared" si="0"/>
        <v>14423320.050000001</v>
      </c>
      <c r="F22" s="206">
        <f t="shared" si="4"/>
        <v>0</v>
      </c>
      <c r="G22" s="21">
        <f t="shared" si="1"/>
        <v>100</v>
      </c>
      <c r="H22" s="22">
        <f t="shared" si="2"/>
        <v>100</v>
      </c>
      <c r="I22" s="633">
        <v>14423320.050000001</v>
      </c>
      <c r="J22" s="636">
        <v>14423320.050000001</v>
      </c>
      <c r="K22" s="639">
        <v>14423320.050000001</v>
      </c>
      <c r="L22" s="118"/>
    </row>
    <row r="23" spans="1:12" s="120" customFormat="1" ht="15.75" thickBot="1">
      <c r="A23" s="659" t="s">
        <v>24</v>
      </c>
      <c r="B23" s="660"/>
      <c r="C23" s="29">
        <f>SUM(C7:C22)</f>
        <v>4448863438.4400005</v>
      </c>
      <c r="D23" s="29">
        <f>SUM(D7:D22)</f>
        <v>4447082315.8600006</v>
      </c>
      <c r="E23" s="29">
        <f t="shared" ref="E23:F23" si="5">SUM(E7:E22)</f>
        <v>4298038402.1899996</v>
      </c>
      <c r="F23" s="29">
        <f t="shared" si="5"/>
        <v>-149043913.67000005</v>
      </c>
      <c r="G23" s="632">
        <f t="shared" si="1"/>
        <v>96.6</v>
      </c>
      <c r="H23" s="85">
        <f t="shared" si="2"/>
        <v>96.6</v>
      </c>
      <c r="I23" s="29">
        <f t="shared" ref="I23:K23" si="6">SUM(I7:I22)</f>
        <v>4448863438.4400005</v>
      </c>
      <c r="J23" s="29">
        <f t="shared" si="6"/>
        <v>4447082315.8600006</v>
      </c>
      <c r="K23" s="29">
        <f t="shared" si="6"/>
        <v>4298038402.1899996</v>
      </c>
      <c r="L23" s="118"/>
    </row>
    <row r="24" spans="1:12">
      <c r="A24" s="32"/>
      <c r="B24" s="32"/>
      <c r="C24" s="33"/>
      <c r="D24" s="33"/>
      <c r="E24" s="32"/>
      <c r="F24" s="35"/>
      <c r="G24" s="121"/>
    </row>
    <row r="25" spans="1:12" ht="15.75">
      <c r="A25" s="122"/>
      <c r="B25" s="32"/>
      <c r="C25" s="276">
        <f>'20.12(мест)'!C23</f>
        <v>4789092168.7000008</v>
      </c>
      <c r="D25" s="33"/>
      <c r="E25" s="32"/>
      <c r="F25" s="35"/>
      <c r="G25" s="121"/>
    </row>
    <row r="26" spans="1:12" ht="15.75">
      <c r="A26" s="122"/>
      <c r="B26" s="32"/>
      <c r="C26" s="206">
        <f>C23-C25</f>
        <v>-340228730.26000023</v>
      </c>
      <c r="D26" s="33"/>
      <c r="E26" s="32"/>
      <c r="F26" s="35"/>
      <c r="G26" s="121"/>
    </row>
    <row r="27" spans="1:12" ht="15.75">
      <c r="A27" s="122"/>
      <c r="B27" s="32"/>
      <c r="C27" s="123"/>
      <c r="D27" s="33"/>
      <c r="E27" s="124"/>
      <c r="F27" s="35"/>
      <c r="G27" s="121"/>
      <c r="H27" s="89"/>
    </row>
    <row r="28" spans="1:12" ht="15.75">
      <c r="A28" s="122"/>
      <c r="B28" s="122"/>
      <c r="C28" s="122"/>
      <c r="D28" s="122"/>
      <c r="E28" s="122"/>
      <c r="F28" s="122"/>
      <c r="G28" s="125"/>
      <c r="H28" s="89" t="e">
        <f>#REF!</f>
        <v>#REF!</v>
      </c>
    </row>
    <row r="29" spans="1:12" s="125" customFormat="1" ht="15.75">
      <c r="A29" s="31"/>
      <c r="B29" s="122"/>
      <c r="C29" s="122"/>
      <c r="D29" s="122"/>
      <c r="E29" s="122"/>
      <c r="F29" s="122"/>
      <c r="H29" s="89"/>
    </row>
    <row r="30" spans="1:12">
      <c r="A30" s="35"/>
      <c r="B30" s="35"/>
      <c r="C30" s="33"/>
      <c r="D30" s="33"/>
      <c r="E30" s="35"/>
      <c r="F30" s="35"/>
      <c r="G30" s="121"/>
    </row>
    <row r="31" spans="1:12">
      <c r="C31" s="127">
        <f>'06.12 (мест)'!C31</f>
        <v>4576150531.500001</v>
      </c>
      <c r="D31" s="127">
        <f>'06.12 (мест)'!D31</f>
        <v>1198289675.0900002</v>
      </c>
      <c r="E31" s="127">
        <f>'06.12 (мест)'!E31</f>
        <v>1197678760.4000001</v>
      </c>
      <c r="F31" s="127">
        <f>'06.12 (мест)'!F31</f>
        <v>-610914.68999999017</v>
      </c>
      <c r="G31" s="126">
        <v>99.9</v>
      </c>
      <c r="H31" s="36">
        <v>28</v>
      </c>
    </row>
    <row r="32" spans="1:12">
      <c r="C32" s="128">
        <f>C23-C31</f>
        <v>-127287093.06000042</v>
      </c>
      <c r="D32" s="128">
        <f>D23-D31</f>
        <v>3248792640.7700005</v>
      </c>
      <c r="E32" s="128">
        <f>E23-E31</f>
        <v>3100359641.7899995</v>
      </c>
      <c r="F32" s="128">
        <f>F23-F31</f>
        <v>-148432998.98000005</v>
      </c>
    </row>
    <row r="33" spans="1:7">
      <c r="C33" s="129"/>
    </row>
    <row r="34" spans="1:7">
      <c r="C34" s="131"/>
      <c r="D34" s="131"/>
      <c r="E34" s="132"/>
      <c r="F34" s="133"/>
    </row>
    <row r="35" spans="1:7">
      <c r="B35" s="126">
        <v>617</v>
      </c>
      <c r="C35" s="131">
        <v>1300000</v>
      </c>
    </row>
    <row r="36" spans="1:7">
      <c r="B36" s="126">
        <v>621</v>
      </c>
      <c r="C36" s="131">
        <v>9879120</v>
      </c>
    </row>
    <row r="37" spans="1:7">
      <c r="A37" s="36"/>
      <c r="B37" s="36"/>
      <c r="C37" s="131"/>
      <c r="D37" s="36"/>
      <c r="E37" s="36"/>
      <c r="F37" s="36"/>
      <c r="G37" s="36"/>
    </row>
    <row r="39" spans="1:7">
      <c r="C39" s="131"/>
    </row>
    <row r="40" spans="1:7">
      <c r="C40" s="134"/>
    </row>
  </sheetData>
  <mergeCells count="4">
    <mergeCell ref="A1:H1"/>
    <mergeCell ref="A2:H2"/>
    <mergeCell ref="A3:H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49"/>
  <sheetViews>
    <sheetView view="pageBreakPreview" topLeftCell="A7" zoomScale="81" zoomScaleNormal="85" zoomScaleSheetLayoutView="81" workbookViewId="0">
      <selection activeCell="G23" sqref="G23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7.85546875" style="67" customWidth="1"/>
    <col min="10" max="10" width="12.7109375" style="67" customWidth="1"/>
    <col min="11" max="11" width="6.5703125" style="67" customWidth="1"/>
    <col min="12" max="12" width="13.85546875" style="67" customWidth="1"/>
    <col min="13" max="191" width="7.85546875" style="67" customWidth="1"/>
    <col min="192" max="248" width="8.85546875" style="67"/>
    <col min="249" max="249" width="4.85546875" style="67" customWidth="1"/>
    <col min="250" max="250" width="41.42578125" style="67" customWidth="1"/>
    <col min="251" max="251" width="17.28515625" style="67" customWidth="1"/>
    <col min="252" max="253" width="0" style="67" hidden="1" customWidth="1"/>
    <col min="254" max="254" width="17.28515625" style="67" customWidth="1"/>
    <col min="255" max="256" width="18.7109375" style="67" customWidth="1"/>
    <col min="257" max="257" width="12.5703125" style="67" customWidth="1"/>
    <col min="258" max="447" width="7.85546875" style="67" customWidth="1"/>
    <col min="448" max="504" width="8.85546875" style="67"/>
    <col min="505" max="505" width="4.85546875" style="67" customWidth="1"/>
    <col min="506" max="506" width="41.42578125" style="67" customWidth="1"/>
    <col min="507" max="507" width="17.28515625" style="67" customWidth="1"/>
    <col min="508" max="509" width="0" style="67" hidden="1" customWidth="1"/>
    <col min="510" max="510" width="17.28515625" style="67" customWidth="1"/>
    <col min="511" max="512" width="18.7109375" style="67" customWidth="1"/>
    <col min="513" max="513" width="12.5703125" style="67" customWidth="1"/>
    <col min="514" max="703" width="7.85546875" style="67" customWidth="1"/>
    <col min="704" max="760" width="8.85546875" style="67"/>
    <col min="761" max="761" width="4.85546875" style="67" customWidth="1"/>
    <col min="762" max="762" width="41.42578125" style="67" customWidth="1"/>
    <col min="763" max="763" width="17.28515625" style="67" customWidth="1"/>
    <col min="764" max="765" width="0" style="67" hidden="1" customWidth="1"/>
    <col min="766" max="766" width="17.28515625" style="67" customWidth="1"/>
    <col min="767" max="768" width="18.7109375" style="67" customWidth="1"/>
    <col min="769" max="769" width="12.5703125" style="67" customWidth="1"/>
    <col min="770" max="959" width="7.85546875" style="67" customWidth="1"/>
    <col min="960" max="1016" width="8.85546875" style="67"/>
    <col min="1017" max="1017" width="4.85546875" style="67" customWidth="1"/>
    <col min="1018" max="1018" width="41.42578125" style="67" customWidth="1"/>
    <col min="1019" max="1019" width="17.28515625" style="67" customWidth="1"/>
    <col min="1020" max="1021" width="0" style="67" hidden="1" customWidth="1"/>
    <col min="1022" max="1022" width="17.28515625" style="67" customWidth="1"/>
    <col min="1023" max="1024" width="18.7109375" style="67" customWidth="1"/>
    <col min="1025" max="1025" width="12.5703125" style="67" customWidth="1"/>
    <col min="1026" max="1215" width="7.85546875" style="67" customWidth="1"/>
    <col min="1216" max="1272" width="8.85546875" style="67"/>
    <col min="1273" max="1273" width="4.85546875" style="67" customWidth="1"/>
    <col min="1274" max="1274" width="41.42578125" style="67" customWidth="1"/>
    <col min="1275" max="1275" width="17.28515625" style="67" customWidth="1"/>
    <col min="1276" max="1277" width="0" style="67" hidden="1" customWidth="1"/>
    <col min="1278" max="1278" width="17.28515625" style="67" customWidth="1"/>
    <col min="1279" max="1280" width="18.7109375" style="67" customWidth="1"/>
    <col min="1281" max="1281" width="12.5703125" style="67" customWidth="1"/>
    <col min="1282" max="1471" width="7.85546875" style="67" customWidth="1"/>
    <col min="1472" max="1528" width="8.85546875" style="67"/>
    <col min="1529" max="1529" width="4.85546875" style="67" customWidth="1"/>
    <col min="1530" max="1530" width="41.42578125" style="67" customWidth="1"/>
    <col min="1531" max="1531" width="17.28515625" style="67" customWidth="1"/>
    <col min="1532" max="1533" width="0" style="67" hidden="1" customWidth="1"/>
    <col min="1534" max="1534" width="17.28515625" style="67" customWidth="1"/>
    <col min="1535" max="1536" width="18.7109375" style="67" customWidth="1"/>
    <col min="1537" max="1537" width="12.5703125" style="67" customWidth="1"/>
    <col min="1538" max="1727" width="7.85546875" style="67" customWidth="1"/>
    <col min="1728" max="1784" width="8.85546875" style="67"/>
    <col min="1785" max="1785" width="4.85546875" style="67" customWidth="1"/>
    <col min="1786" max="1786" width="41.42578125" style="67" customWidth="1"/>
    <col min="1787" max="1787" width="17.28515625" style="67" customWidth="1"/>
    <col min="1788" max="1789" width="0" style="67" hidden="1" customWidth="1"/>
    <col min="1790" max="1790" width="17.28515625" style="67" customWidth="1"/>
    <col min="1791" max="1792" width="18.7109375" style="67" customWidth="1"/>
    <col min="1793" max="1793" width="12.5703125" style="67" customWidth="1"/>
    <col min="1794" max="1983" width="7.85546875" style="67" customWidth="1"/>
    <col min="1984" max="2040" width="8.85546875" style="67"/>
    <col min="2041" max="2041" width="4.85546875" style="67" customWidth="1"/>
    <col min="2042" max="2042" width="41.42578125" style="67" customWidth="1"/>
    <col min="2043" max="2043" width="17.28515625" style="67" customWidth="1"/>
    <col min="2044" max="2045" width="0" style="67" hidden="1" customWidth="1"/>
    <col min="2046" max="2046" width="17.28515625" style="67" customWidth="1"/>
    <col min="2047" max="2048" width="18.7109375" style="67" customWidth="1"/>
    <col min="2049" max="2049" width="12.5703125" style="67" customWidth="1"/>
    <col min="2050" max="2239" width="7.85546875" style="67" customWidth="1"/>
    <col min="2240" max="2296" width="8.85546875" style="67"/>
    <col min="2297" max="2297" width="4.85546875" style="67" customWidth="1"/>
    <col min="2298" max="2298" width="41.42578125" style="67" customWidth="1"/>
    <col min="2299" max="2299" width="17.28515625" style="67" customWidth="1"/>
    <col min="2300" max="2301" width="0" style="67" hidden="1" customWidth="1"/>
    <col min="2302" max="2302" width="17.28515625" style="67" customWidth="1"/>
    <col min="2303" max="2304" width="18.7109375" style="67" customWidth="1"/>
    <col min="2305" max="2305" width="12.5703125" style="67" customWidth="1"/>
    <col min="2306" max="2495" width="7.85546875" style="67" customWidth="1"/>
    <col min="2496" max="2552" width="8.85546875" style="67"/>
    <col min="2553" max="2553" width="4.85546875" style="67" customWidth="1"/>
    <col min="2554" max="2554" width="41.42578125" style="67" customWidth="1"/>
    <col min="2555" max="2555" width="17.28515625" style="67" customWidth="1"/>
    <col min="2556" max="2557" width="0" style="67" hidden="1" customWidth="1"/>
    <col min="2558" max="2558" width="17.28515625" style="67" customWidth="1"/>
    <col min="2559" max="2560" width="18.7109375" style="67" customWidth="1"/>
    <col min="2561" max="2561" width="12.5703125" style="67" customWidth="1"/>
    <col min="2562" max="2751" width="7.85546875" style="67" customWidth="1"/>
    <col min="2752" max="2808" width="8.85546875" style="67"/>
    <col min="2809" max="2809" width="4.85546875" style="67" customWidth="1"/>
    <col min="2810" max="2810" width="41.42578125" style="67" customWidth="1"/>
    <col min="2811" max="2811" width="17.28515625" style="67" customWidth="1"/>
    <col min="2812" max="2813" width="0" style="67" hidden="1" customWidth="1"/>
    <col min="2814" max="2814" width="17.28515625" style="67" customWidth="1"/>
    <col min="2815" max="2816" width="18.7109375" style="67" customWidth="1"/>
    <col min="2817" max="2817" width="12.5703125" style="67" customWidth="1"/>
    <col min="2818" max="3007" width="7.85546875" style="67" customWidth="1"/>
    <col min="3008" max="3064" width="8.85546875" style="67"/>
    <col min="3065" max="3065" width="4.85546875" style="67" customWidth="1"/>
    <col min="3066" max="3066" width="41.42578125" style="67" customWidth="1"/>
    <col min="3067" max="3067" width="17.28515625" style="67" customWidth="1"/>
    <col min="3068" max="3069" width="0" style="67" hidden="1" customWidth="1"/>
    <col min="3070" max="3070" width="17.28515625" style="67" customWidth="1"/>
    <col min="3071" max="3072" width="18.7109375" style="67" customWidth="1"/>
    <col min="3073" max="3073" width="12.5703125" style="67" customWidth="1"/>
    <col min="3074" max="3263" width="7.85546875" style="67" customWidth="1"/>
    <col min="3264" max="3320" width="8.85546875" style="67"/>
    <col min="3321" max="3321" width="4.85546875" style="67" customWidth="1"/>
    <col min="3322" max="3322" width="41.42578125" style="67" customWidth="1"/>
    <col min="3323" max="3323" width="17.28515625" style="67" customWidth="1"/>
    <col min="3324" max="3325" width="0" style="67" hidden="1" customWidth="1"/>
    <col min="3326" max="3326" width="17.28515625" style="67" customWidth="1"/>
    <col min="3327" max="3328" width="18.7109375" style="67" customWidth="1"/>
    <col min="3329" max="3329" width="12.5703125" style="67" customWidth="1"/>
    <col min="3330" max="3519" width="7.85546875" style="67" customWidth="1"/>
    <col min="3520" max="3576" width="8.85546875" style="67"/>
    <col min="3577" max="3577" width="4.85546875" style="67" customWidth="1"/>
    <col min="3578" max="3578" width="41.42578125" style="67" customWidth="1"/>
    <col min="3579" max="3579" width="17.28515625" style="67" customWidth="1"/>
    <col min="3580" max="3581" width="0" style="67" hidden="1" customWidth="1"/>
    <col min="3582" max="3582" width="17.28515625" style="67" customWidth="1"/>
    <col min="3583" max="3584" width="18.7109375" style="67" customWidth="1"/>
    <col min="3585" max="3585" width="12.5703125" style="67" customWidth="1"/>
    <col min="3586" max="3775" width="7.85546875" style="67" customWidth="1"/>
    <col min="3776" max="3832" width="8.85546875" style="67"/>
    <col min="3833" max="3833" width="4.85546875" style="67" customWidth="1"/>
    <col min="3834" max="3834" width="41.42578125" style="67" customWidth="1"/>
    <col min="3835" max="3835" width="17.28515625" style="67" customWidth="1"/>
    <col min="3836" max="3837" width="0" style="67" hidden="1" customWidth="1"/>
    <col min="3838" max="3838" width="17.28515625" style="67" customWidth="1"/>
    <col min="3839" max="3840" width="18.7109375" style="67" customWidth="1"/>
    <col min="3841" max="3841" width="12.5703125" style="67" customWidth="1"/>
    <col min="3842" max="4031" width="7.85546875" style="67" customWidth="1"/>
    <col min="4032" max="4088" width="8.85546875" style="67"/>
    <col min="4089" max="4089" width="4.85546875" style="67" customWidth="1"/>
    <col min="4090" max="4090" width="41.42578125" style="67" customWidth="1"/>
    <col min="4091" max="4091" width="17.28515625" style="67" customWidth="1"/>
    <col min="4092" max="4093" width="0" style="67" hidden="1" customWidth="1"/>
    <col min="4094" max="4094" width="17.28515625" style="67" customWidth="1"/>
    <col min="4095" max="4096" width="18.7109375" style="67" customWidth="1"/>
    <col min="4097" max="4097" width="12.5703125" style="67" customWidth="1"/>
    <col min="4098" max="4287" width="7.85546875" style="67" customWidth="1"/>
    <col min="4288" max="4344" width="8.85546875" style="67"/>
    <col min="4345" max="4345" width="4.85546875" style="67" customWidth="1"/>
    <col min="4346" max="4346" width="41.42578125" style="67" customWidth="1"/>
    <col min="4347" max="4347" width="17.28515625" style="67" customWidth="1"/>
    <col min="4348" max="4349" width="0" style="67" hidden="1" customWidth="1"/>
    <col min="4350" max="4350" width="17.28515625" style="67" customWidth="1"/>
    <col min="4351" max="4352" width="18.7109375" style="67" customWidth="1"/>
    <col min="4353" max="4353" width="12.5703125" style="67" customWidth="1"/>
    <col min="4354" max="4543" width="7.85546875" style="67" customWidth="1"/>
    <col min="4544" max="4600" width="8.85546875" style="67"/>
    <col min="4601" max="4601" width="4.85546875" style="67" customWidth="1"/>
    <col min="4602" max="4602" width="41.42578125" style="67" customWidth="1"/>
    <col min="4603" max="4603" width="17.28515625" style="67" customWidth="1"/>
    <col min="4604" max="4605" width="0" style="67" hidden="1" customWidth="1"/>
    <col min="4606" max="4606" width="17.28515625" style="67" customWidth="1"/>
    <col min="4607" max="4608" width="18.7109375" style="67" customWidth="1"/>
    <col min="4609" max="4609" width="12.5703125" style="67" customWidth="1"/>
    <col min="4610" max="4799" width="7.85546875" style="67" customWidth="1"/>
    <col min="4800" max="4856" width="8.85546875" style="67"/>
    <col min="4857" max="4857" width="4.85546875" style="67" customWidth="1"/>
    <col min="4858" max="4858" width="41.42578125" style="67" customWidth="1"/>
    <col min="4859" max="4859" width="17.28515625" style="67" customWidth="1"/>
    <col min="4860" max="4861" width="0" style="67" hidden="1" customWidth="1"/>
    <col min="4862" max="4862" width="17.28515625" style="67" customWidth="1"/>
    <col min="4863" max="4864" width="18.7109375" style="67" customWidth="1"/>
    <col min="4865" max="4865" width="12.5703125" style="67" customWidth="1"/>
    <col min="4866" max="5055" width="7.85546875" style="67" customWidth="1"/>
    <col min="5056" max="5112" width="8.85546875" style="67"/>
    <col min="5113" max="5113" width="4.85546875" style="67" customWidth="1"/>
    <col min="5114" max="5114" width="41.42578125" style="67" customWidth="1"/>
    <col min="5115" max="5115" width="17.28515625" style="67" customWidth="1"/>
    <col min="5116" max="5117" width="0" style="67" hidden="1" customWidth="1"/>
    <col min="5118" max="5118" width="17.28515625" style="67" customWidth="1"/>
    <col min="5119" max="5120" width="18.7109375" style="67" customWidth="1"/>
    <col min="5121" max="5121" width="12.5703125" style="67" customWidth="1"/>
    <col min="5122" max="5311" width="7.85546875" style="67" customWidth="1"/>
    <col min="5312" max="5368" width="8.85546875" style="67"/>
    <col min="5369" max="5369" width="4.85546875" style="67" customWidth="1"/>
    <col min="5370" max="5370" width="41.42578125" style="67" customWidth="1"/>
    <col min="5371" max="5371" width="17.28515625" style="67" customWidth="1"/>
    <col min="5372" max="5373" width="0" style="67" hidden="1" customWidth="1"/>
    <col min="5374" max="5374" width="17.28515625" style="67" customWidth="1"/>
    <col min="5375" max="5376" width="18.7109375" style="67" customWidth="1"/>
    <col min="5377" max="5377" width="12.5703125" style="67" customWidth="1"/>
    <col min="5378" max="5567" width="7.85546875" style="67" customWidth="1"/>
    <col min="5568" max="5624" width="8.85546875" style="67"/>
    <col min="5625" max="5625" width="4.85546875" style="67" customWidth="1"/>
    <col min="5626" max="5626" width="41.42578125" style="67" customWidth="1"/>
    <col min="5627" max="5627" width="17.28515625" style="67" customWidth="1"/>
    <col min="5628" max="5629" width="0" style="67" hidden="1" customWidth="1"/>
    <col min="5630" max="5630" width="17.28515625" style="67" customWidth="1"/>
    <col min="5631" max="5632" width="18.7109375" style="67" customWidth="1"/>
    <col min="5633" max="5633" width="12.5703125" style="67" customWidth="1"/>
    <col min="5634" max="5823" width="7.85546875" style="67" customWidth="1"/>
    <col min="5824" max="5880" width="8.85546875" style="67"/>
    <col min="5881" max="5881" width="4.85546875" style="67" customWidth="1"/>
    <col min="5882" max="5882" width="41.42578125" style="67" customWidth="1"/>
    <col min="5883" max="5883" width="17.28515625" style="67" customWidth="1"/>
    <col min="5884" max="5885" width="0" style="67" hidden="1" customWidth="1"/>
    <col min="5886" max="5886" width="17.28515625" style="67" customWidth="1"/>
    <col min="5887" max="5888" width="18.7109375" style="67" customWidth="1"/>
    <col min="5889" max="5889" width="12.5703125" style="67" customWidth="1"/>
    <col min="5890" max="6079" width="7.85546875" style="67" customWidth="1"/>
    <col min="6080" max="6136" width="8.85546875" style="67"/>
    <col min="6137" max="6137" width="4.85546875" style="67" customWidth="1"/>
    <col min="6138" max="6138" width="41.42578125" style="67" customWidth="1"/>
    <col min="6139" max="6139" width="17.28515625" style="67" customWidth="1"/>
    <col min="6140" max="6141" width="0" style="67" hidden="1" customWidth="1"/>
    <col min="6142" max="6142" width="17.28515625" style="67" customWidth="1"/>
    <col min="6143" max="6144" width="18.7109375" style="67" customWidth="1"/>
    <col min="6145" max="6145" width="12.5703125" style="67" customWidth="1"/>
    <col min="6146" max="6335" width="7.85546875" style="67" customWidth="1"/>
    <col min="6336" max="6392" width="8.85546875" style="67"/>
    <col min="6393" max="6393" width="4.85546875" style="67" customWidth="1"/>
    <col min="6394" max="6394" width="41.42578125" style="67" customWidth="1"/>
    <col min="6395" max="6395" width="17.28515625" style="67" customWidth="1"/>
    <col min="6396" max="6397" width="0" style="67" hidden="1" customWidth="1"/>
    <col min="6398" max="6398" width="17.28515625" style="67" customWidth="1"/>
    <col min="6399" max="6400" width="18.7109375" style="67" customWidth="1"/>
    <col min="6401" max="6401" width="12.5703125" style="67" customWidth="1"/>
    <col min="6402" max="6591" width="7.85546875" style="67" customWidth="1"/>
    <col min="6592" max="6648" width="8.85546875" style="67"/>
    <col min="6649" max="6649" width="4.85546875" style="67" customWidth="1"/>
    <col min="6650" max="6650" width="41.42578125" style="67" customWidth="1"/>
    <col min="6651" max="6651" width="17.28515625" style="67" customWidth="1"/>
    <col min="6652" max="6653" width="0" style="67" hidden="1" customWidth="1"/>
    <col min="6654" max="6654" width="17.28515625" style="67" customWidth="1"/>
    <col min="6655" max="6656" width="18.7109375" style="67" customWidth="1"/>
    <col min="6657" max="6657" width="12.5703125" style="67" customWidth="1"/>
    <col min="6658" max="6847" width="7.85546875" style="67" customWidth="1"/>
    <col min="6848" max="6904" width="8.85546875" style="67"/>
    <col min="6905" max="6905" width="4.85546875" style="67" customWidth="1"/>
    <col min="6906" max="6906" width="41.42578125" style="67" customWidth="1"/>
    <col min="6907" max="6907" width="17.28515625" style="67" customWidth="1"/>
    <col min="6908" max="6909" width="0" style="67" hidden="1" customWidth="1"/>
    <col min="6910" max="6910" width="17.28515625" style="67" customWidth="1"/>
    <col min="6911" max="6912" width="18.7109375" style="67" customWidth="1"/>
    <col min="6913" max="6913" width="12.5703125" style="67" customWidth="1"/>
    <col min="6914" max="7103" width="7.85546875" style="67" customWidth="1"/>
    <col min="7104" max="7160" width="8.85546875" style="67"/>
    <col min="7161" max="7161" width="4.85546875" style="67" customWidth="1"/>
    <col min="7162" max="7162" width="41.42578125" style="67" customWidth="1"/>
    <col min="7163" max="7163" width="17.28515625" style="67" customWidth="1"/>
    <col min="7164" max="7165" width="0" style="67" hidden="1" customWidth="1"/>
    <col min="7166" max="7166" width="17.28515625" style="67" customWidth="1"/>
    <col min="7167" max="7168" width="18.7109375" style="67" customWidth="1"/>
    <col min="7169" max="7169" width="12.5703125" style="67" customWidth="1"/>
    <col min="7170" max="7359" width="7.85546875" style="67" customWidth="1"/>
    <col min="7360" max="7416" width="8.85546875" style="67"/>
    <col min="7417" max="7417" width="4.85546875" style="67" customWidth="1"/>
    <col min="7418" max="7418" width="41.42578125" style="67" customWidth="1"/>
    <col min="7419" max="7419" width="17.28515625" style="67" customWidth="1"/>
    <col min="7420" max="7421" width="0" style="67" hidden="1" customWidth="1"/>
    <col min="7422" max="7422" width="17.28515625" style="67" customWidth="1"/>
    <col min="7423" max="7424" width="18.7109375" style="67" customWidth="1"/>
    <col min="7425" max="7425" width="12.5703125" style="67" customWidth="1"/>
    <col min="7426" max="7615" width="7.85546875" style="67" customWidth="1"/>
    <col min="7616" max="7672" width="8.85546875" style="67"/>
    <col min="7673" max="7673" width="4.85546875" style="67" customWidth="1"/>
    <col min="7674" max="7674" width="41.42578125" style="67" customWidth="1"/>
    <col min="7675" max="7675" width="17.28515625" style="67" customWidth="1"/>
    <col min="7676" max="7677" width="0" style="67" hidden="1" customWidth="1"/>
    <col min="7678" max="7678" width="17.28515625" style="67" customWidth="1"/>
    <col min="7679" max="7680" width="18.7109375" style="67" customWidth="1"/>
    <col min="7681" max="7681" width="12.5703125" style="67" customWidth="1"/>
    <col min="7682" max="7871" width="7.85546875" style="67" customWidth="1"/>
    <col min="7872" max="7928" width="8.85546875" style="67"/>
    <col min="7929" max="7929" width="4.85546875" style="67" customWidth="1"/>
    <col min="7930" max="7930" width="41.42578125" style="67" customWidth="1"/>
    <col min="7931" max="7931" width="17.28515625" style="67" customWidth="1"/>
    <col min="7932" max="7933" width="0" style="67" hidden="1" customWidth="1"/>
    <col min="7934" max="7934" width="17.28515625" style="67" customWidth="1"/>
    <col min="7935" max="7936" width="18.7109375" style="67" customWidth="1"/>
    <col min="7937" max="7937" width="12.5703125" style="67" customWidth="1"/>
    <col min="7938" max="8127" width="7.85546875" style="67" customWidth="1"/>
    <col min="8128" max="8184" width="8.85546875" style="67"/>
    <col min="8185" max="8185" width="4.85546875" style="67" customWidth="1"/>
    <col min="8186" max="8186" width="41.42578125" style="67" customWidth="1"/>
    <col min="8187" max="8187" width="17.28515625" style="67" customWidth="1"/>
    <col min="8188" max="8189" width="0" style="67" hidden="1" customWidth="1"/>
    <col min="8190" max="8190" width="17.28515625" style="67" customWidth="1"/>
    <col min="8191" max="8192" width="18.7109375" style="67" customWidth="1"/>
    <col min="8193" max="8193" width="12.5703125" style="67" customWidth="1"/>
    <col min="8194" max="8383" width="7.85546875" style="67" customWidth="1"/>
    <col min="8384" max="8440" width="8.85546875" style="67"/>
    <col min="8441" max="8441" width="4.85546875" style="67" customWidth="1"/>
    <col min="8442" max="8442" width="41.42578125" style="67" customWidth="1"/>
    <col min="8443" max="8443" width="17.28515625" style="67" customWidth="1"/>
    <col min="8444" max="8445" width="0" style="67" hidden="1" customWidth="1"/>
    <col min="8446" max="8446" width="17.28515625" style="67" customWidth="1"/>
    <col min="8447" max="8448" width="18.7109375" style="67" customWidth="1"/>
    <col min="8449" max="8449" width="12.5703125" style="67" customWidth="1"/>
    <col min="8450" max="8639" width="7.85546875" style="67" customWidth="1"/>
    <col min="8640" max="8696" width="8.85546875" style="67"/>
    <col min="8697" max="8697" width="4.85546875" style="67" customWidth="1"/>
    <col min="8698" max="8698" width="41.42578125" style="67" customWidth="1"/>
    <col min="8699" max="8699" width="17.28515625" style="67" customWidth="1"/>
    <col min="8700" max="8701" width="0" style="67" hidden="1" customWidth="1"/>
    <col min="8702" max="8702" width="17.28515625" style="67" customWidth="1"/>
    <col min="8703" max="8704" width="18.7109375" style="67" customWidth="1"/>
    <col min="8705" max="8705" width="12.5703125" style="67" customWidth="1"/>
    <col min="8706" max="8895" width="7.85546875" style="67" customWidth="1"/>
    <col min="8896" max="8952" width="8.85546875" style="67"/>
    <col min="8953" max="8953" width="4.85546875" style="67" customWidth="1"/>
    <col min="8954" max="8954" width="41.42578125" style="67" customWidth="1"/>
    <col min="8955" max="8955" width="17.28515625" style="67" customWidth="1"/>
    <col min="8956" max="8957" width="0" style="67" hidden="1" customWidth="1"/>
    <col min="8958" max="8958" width="17.28515625" style="67" customWidth="1"/>
    <col min="8959" max="8960" width="18.7109375" style="67" customWidth="1"/>
    <col min="8961" max="8961" width="12.5703125" style="67" customWidth="1"/>
    <col min="8962" max="9151" width="7.85546875" style="67" customWidth="1"/>
    <col min="9152" max="9208" width="8.85546875" style="67"/>
    <col min="9209" max="9209" width="4.85546875" style="67" customWidth="1"/>
    <col min="9210" max="9210" width="41.42578125" style="67" customWidth="1"/>
    <col min="9211" max="9211" width="17.28515625" style="67" customWidth="1"/>
    <col min="9212" max="9213" width="0" style="67" hidden="1" customWidth="1"/>
    <col min="9214" max="9214" width="17.28515625" style="67" customWidth="1"/>
    <col min="9215" max="9216" width="18.7109375" style="67" customWidth="1"/>
    <col min="9217" max="9217" width="12.5703125" style="67" customWidth="1"/>
    <col min="9218" max="9407" width="7.85546875" style="67" customWidth="1"/>
    <col min="9408" max="9464" width="8.85546875" style="67"/>
    <col min="9465" max="9465" width="4.85546875" style="67" customWidth="1"/>
    <col min="9466" max="9466" width="41.42578125" style="67" customWidth="1"/>
    <col min="9467" max="9467" width="17.28515625" style="67" customWidth="1"/>
    <col min="9468" max="9469" width="0" style="67" hidden="1" customWidth="1"/>
    <col min="9470" max="9470" width="17.28515625" style="67" customWidth="1"/>
    <col min="9471" max="9472" width="18.7109375" style="67" customWidth="1"/>
    <col min="9473" max="9473" width="12.5703125" style="67" customWidth="1"/>
    <col min="9474" max="9663" width="7.85546875" style="67" customWidth="1"/>
    <col min="9664" max="9720" width="8.85546875" style="67"/>
    <col min="9721" max="9721" width="4.85546875" style="67" customWidth="1"/>
    <col min="9722" max="9722" width="41.42578125" style="67" customWidth="1"/>
    <col min="9723" max="9723" width="17.28515625" style="67" customWidth="1"/>
    <col min="9724" max="9725" width="0" style="67" hidden="1" customWidth="1"/>
    <col min="9726" max="9726" width="17.28515625" style="67" customWidth="1"/>
    <col min="9727" max="9728" width="18.7109375" style="67" customWidth="1"/>
    <col min="9729" max="9729" width="12.5703125" style="67" customWidth="1"/>
    <col min="9730" max="9919" width="7.85546875" style="67" customWidth="1"/>
    <col min="9920" max="9976" width="8.85546875" style="67"/>
    <col min="9977" max="9977" width="4.85546875" style="67" customWidth="1"/>
    <col min="9978" max="9978" width="41.42578125" style="67" customWidth="1"/>
    <col min="9979" max="9979" width="17.28515625" style="67" customWidth="1"/>
    <col min="9980" max="9981" width="0" style="67" hidden="1" customWidth="1"/>
    <col min="9982" max="9982" width="17.28515625" style="67" customWidth="1"/>
    <col min="9983" max="9984" width="18.7109375" style="67" customWidth="1"/>
    <col min="9985" max="9985" width="12.5703125" style="67" customWidth="1"/>
    <col min="9986" max="10175" width="7.85546875" style="67" customWidth="1"/>
    <col min="10176" max="10232" width="8.85546875" style="67"/>
    <col min="10233" max="10233" width="4.85546875" style="67" customWidth="1"/>
    <col min="10234" max="10234" width="41.42578125" style="67" customWidth="1"/>
    <col min="10235" max="10235" width="17.28515625" style="67" customWidth="1"/>
    <col min="10236" max="10237" width="0" style="67" hidden="1" customWidth="1"/>
    <col min="10238" max="10238" width="17.28515625" style="67" customWidth="1"/>
    <col min="10239" max="10240" width="18.7109375" style="67" customWidth="1"/>
    <col min="10241" max="10241" width="12.5703125" style="67" customWidth="1"/>
    <col min="10242" max="10431" width="7.85546875" style="67" customWidth="1"/>
    <col min="10432" max="10488" width="8.85546875" style="67"/>
    <col min="10489" max="10489" width="4.85546875" style="67" customWidth="1"/>
    <col min="10490" max="10490" width="41.42578125" style="67" customWidth="1"/>
    <col min="10491" max="10491" width="17.28515625" style="67" customWidth="1"/>
    <col min="10492" max="10493" width="0" style="67" hidden="1" customWidth="1"/>
    <col min="10494" max="10494" width="17.28515625" style="67" customWidth="1"/>
    <col min="10495" max="10496" width="18.7109375" style="67" customWidth="1"/>
    <col min="10497" max="10497" width="12.5703125" style="67" customWidth="1"/>
    <col min="10498" max="10687" width="7.85546875" style="67" customWidth="1"/>
    <col min="10688" max="10744" width="8.85546875" style="67"/>
    <col min="10745" max="10745" width="4.85546875" style="67" customWidth="1"/>
    <col min="10746" max="10746" width="41.42578125" style="67" customWidth="1"/>
    <col min="10747" max="10747" width="17.28515625" style="67" customWidth="1"/>
    <col min="10748" max="10749" width="0" style="67" hidden="1" customWidth="1"/>
    <col min="10750" max="10750" width="17.28515625" style="67" customWidth="1"/>
    <col min="10751" max="10752" width="18.7109375" style="67" customWidth="1"/>
    <col min="10753" max="10753" width="12.5703125" style="67" customWidth="1"/>
    <col min="10754" max="10943" width="7.85546875" style="67" customWidth="1"/>
    <col min="10944" max="11000" width="8.85546875" style="67"/>
    <col min="11001" max="11001" width="4.85546875" style="67" customWidth="1"/>
    <col min="11002" max="11002" width="41.42578125" style="67" customWidth="1"/>
    <col min="11003" max="11003" width="17.28515625" style="67" customWidth="1"/>
    <col min="11004" max="11005" width="0" style="67" hidden="1" customWidth="1"/>
    <col min="11006" max="11006" width="17.28515625" style="67" customWidth="1"/>
    <col min="11007" max="11008" width="18.7109375" style="67" customWidth="1"/>
    <col min="11009" max="11009" width="12.5703125" style="67" customWidth="1"/>
    <col min="11010" max="11199" width="7.85546875" style="67" customWidth="1"/>
    <col min="11200" max="11256" width="8.85546875" style="67"/>
    <col min="11257" max="11257" width="4.85546875" style="67" customWidth="1"/>
    <col min="11258" max="11258" width="41.42578125" style="67" customWidth="1"/>
    <col min="11259" max="11259" width="17.28515625" style="67" customWidth="1"/>
    <col min="11260" max="11261" width="0" style="67" hidden="1" customWidth="1"/>
    <col min="11262" max="11262" width="17.28515625" style="67" customWidth="1"/>
    <col min="11263" max="11264" width="18.7109375" style="67" customWidth="1"/>
    <col min="11265" max="11265" width="12.5703125" style="67" customWidth="1"/>
    <col min="11266" max="11455" width="7.85546875" style="67" customWidth="1"/>
    <col min="11456" max="11512" width="8.85546875" style="67"/>
    <col min="11513" max="11513" width="4.85546875" style="67" customWidth="1"/>
    <col min="11514" max="11514" width="41.42578125" style="67" customWidth="1"/>
    <col min="11515" max="11515" width="17.28515625" style="67" customWidth="1"/>
    <col min="11516" max="11517" width="0" style="67" hidden="1" customWidth="1"/>
    <col min="11518" max="11518" width="17.28515625" style="67" customWidth="1"/>
    <col min="11519" max="11520" width="18.7109375" style="67" customWidth="1"/>
    <col min="11521" max="11521" width="12.5703125" style="67" customWidth="1"/>
    <col min="11522" max="11711" width="7.85546875" style="67" customWidth="1"/>
    <col min="11712" max="11768" width="8.85546875" style="67"/>
    <col min="11769" max="11769" width="4.85546875" style="67" customWidth="1"/>
    <col min="11770" max="11770" width="41.42578125" style="67" customWidth="1"/>
    <col min="11771" max="11771" width="17.28515625" style="67" customWidth="1"/>
    <col min="11772" max="11773" width="0" style="67" hidden="1" customWidth="1"/>
    <col min="11774" max="11774" width="17.28515625" style="67" customWidth="1"/>
    <col min="11775" max="11776" width="18.7109375" style="67" customWidth="1"/>
    <col min="11777" max="11777" width="12.5703125" style="67" customWidth="1"/>
    <col min="11778" max="11967" width="7.85546875" style="67" customWidth="1"/>
    <col min="11968" max="12024" width="8.85546875" style="67"/>
    <col min="12025" max="12025" width="4.85546875" style="67" customWidth="1"/>
    <col min="12026" max="12026" width="41.42578125" style="67" customWidth="1"/>
    <col min="12027" max="12027" width="17.28515625" style="67" customWidth="1"/>
    <col min="12028" max="12029" width="0" style="67" hidden="1" customWidth="1"/>
    <col min="12030" max="12030" width="17.28515625" style="67" customWidth="1"/>
    <col min="12031" max="12032" width="18.7109375" style="67" customWidth="1"/>
    <col min="12033" max="12033" width="12.5703125" style="67" customWidth="1"/>
    <col min="12034" max="12223" width="7.85546875" style="67" customWidth="1"/>
    <col min="12224" max="12280" width="8.85546875" style="67"/>
    <col min="12281" max="12281" width="4.85546875" style="67" customWidth="1"/>
    <col min="12282" max="12282" width="41.42578125" style="67" customWidth="1"/>
    <col min="12283" max="12283" width="17.28515625" style="67" customWidth="1"/>
    <col min="12284" max="12285" width="0" style="67" hidden="1" customWidth="1"/>
    <col min="12286" max="12286" width="17.28515625" style="67" customWidth="1"/>
    <col min="12287" max="12288" width="18.7109375" style="67" customWidth="1"/>
    <col min="12289" max="12289" width="12.5703125" style="67" customWidth="1"/>
    <col min="12290" max="12479" width="7.85546875" style="67" customWidth="1"/>
    <col min="12480" max="12536" width="8.85546875" style="67"/>
    <col min="12537" max="12537" width="4.85546875" style="67" customWidth="1"/>
    <col min="12538" max="12538" width="41.42578125" style="67" customWidth="1"/>
    <col min="12539" max="12539" width="17.28515625" style="67" customWidth="1"/>
    <col min="12540" max="12541" width="0" style="67" hidden="1" customWidth="1"/>
    <col min="12542" max="12542" width="17.28515625" style="67" customWidth="1"/>
    <col min="12543" max="12544" width="18.7109375" style="67" customWidth="1"/>
    <col min="12545" max="12545" width="12.5703125" style="67" customWidth="1"/>
    <col min="12546" max="12735" width="7.85546875" style="67" customWidth="1"/>
    <col min="12736" max="12792" width="8.85546875" style="67"/>
    <col min="12793" max="12793" width="4.85546875" style="67" customWidth="1"/>
    <col min="12794" max="12794" width="41.42578125" style="67" customWidth="1"/>
    <col min="12795" max="12795" width="17.28515625" style="67" customWidth="1"/>
    <col min="12796" max="12797" width="0" style="67" hidden="1" customWidth="1"/>
    <col min="12798" max="12798" width="17.28515625" style="67" customWidth="1"/>
    <col min="12799" max="12800" width="18.7109375" style="67" customWidth="1"/>
    <col min="12801" max="12801" width="12.5703125" style="67" customWidth="1"/>
    <col min="12802" max="12991" width="7.85546875" style="67" customWidth="1"/>
    <col min="12992" max="13048" width="8.85546875" style="67"/>
    <col min="13049" max="13049" width="4.85546875" style="67" customWidth="1"/>
    <col min="13050" max="13050" width="41.42578125" style="67" customWidth="1"/>
    <col min="13051" max="13051" width="17.28515625" style="67" customWidth="1"/>
    <col min="13052" max="13053" width="0" style="67" hidden="1" customWidth="1"/>
    <col min="13054" max="13054" width="17.28515625" style="67" customWidth="1"/>
    <col min="13055" max="13056" width="18.7109375" style="67" customWidth="1"/>
    <col min="13057" max="13057" width="12.5703125" style="67" customWidth="1"/>
    <col min="13058" max="13247" width="7.85546875" style="67" customWidth="1"/>
    <col min="13248" max="13304" width="8.85546875" style="67"/>
    <col min="13305" max="13305" width="4.85546875" style="67" customWidth="1"/>
    <col min="13306" max="13306" width="41.42578125" style="67" customWidth="1"/>
    <col min="13307" max="13307" width="17.28515625" style="67" customWidth="1"/>
    <col min="13308" max="13309" width="0" style="67" hidden="1" customWidth="1"/>
    <col min="13310" max="13310" width="17.28515625" style="67" customWidth="1"/>
    <col min="13311" max="13312" width="18.7109375" style="67" customWidth="1"/>
    <col min="13313" max="13313" width="12.5703125" style="67" customWidth="1"/>
    <col min="13314" max="13503" width="7.85546875" style="67" customWidth="1"/>
    <col min="13504" max="13560" width="8.85546875" style="67"/>
    <col min="13561" max="13561" width="4.85546875" style="67" customWidth="1"/>
    <col min="13562" max="13562" width="41.42578125" style="67" customWidth="1"/>
    <col min="13563" max="13563" width="17.28515625" style="67" customWidth="1"/>
    <col min="13564" max="13565" width="0" style="67" hidden="1" customWidth="1"/>
    <col min="13566" max="13566" width="17.28515625" style="67" customWidth="1"/>
    <col min="13567" max="13568" width="18.7109375" style="67" customWidth="1"/>
    <col min="13569" max="13569" width="12.5703125" style="67" customWidth="1"/>
    <col min="13570" max="13759" width="7.85546875" style="67" customWidth="1"/>
    <col min="13760" max="13816" width="8.85546875" style="67"/>
    <col min="13817" max="13817" width="4.85546875" style="67" customWidth="1"/>
    <col min="13818" max="13818" width="41.42578125" style="67" customWidth="1"/>
    <col min="13819" max="13819" width="17.28515625" style="67" customWidth="1"/>
    <col min="13820" max="13821" width="0" style="67" hidden="1" customWidth="1"/>
    <col min="13822" max="13822" width="17.28515625" style="67" customWidth="1"/>
    <col min="13823" max="13824" width="18.7109375" style="67" customWidth="1"/>
    <col min="13825" max="13825" width="12.5703125" style="67" customWidth="1"/>
    <col min="13826" max="14015" width="7.85546875" style="67" customWidth="1"/>
    <col min="14016" max="14072" width="8.85546875" style="67"/>
    <col min="14073" max="14073" width="4.85546875" style="67" customWidth="1"/>
    <col min="14074" max="14074" width="41.42578125" style="67" customWidth="1"/>
    <col min="14075" max="14075" width="17.28515625" style="67" customWidth="1"/>
    <col min="14076" max="14077" width="0" style="67" hidden="1" customWidth="1"/>
    <col min="14078" max="14078" width="17.28515625" style="67" customWidth="1"/>
    <col min="14079" max="14080" width="18.7109375" style="67" customWidth="1"/>
    <col min="14081" max="14081" width="12.5703125" style="67" customWidth="1"/>
    <col min="14082" max="14271" width="7.85546875" style="67" customWidth="1"/>
    <col min="14272" max="14328" width="8.85546875" style="67"/>
    <col min="14329" max="14329" width="4.85546875" style="67" customWidth="1"/>
    <col min="14330" max="14330" width="41.42578125" style="67" customWidth="1"/>
    <col min="14331" max="14331" width="17.28515625" style="67" customWidth="1"/>
    <col min="14332" max="14333" width="0" style="67" hidden="1" customWidth="1"/>
    <col min="14334" max="14334" width="17.28515625" style="67" customWidth="1"/>
    <col min="14335" max="14336" width="18.7109375" style="67" customWidth="1"/>
    <col min="14337" max="14337" width="12.5703125" style="67" customWidth="1"/>
    <col min="14338" max="14527" width="7.85546875" style="67" customWidth="1"/>
    <col min="14528" max="14584" width="8.85546875" style="67"/>
    <col min="14585" max="14585" width="4.85546875" style="67" customWidth="1"/>
    <col min="14586" max="14586" width="41.42578125" style="67" customWidth="1"/>
    <col min="14587" max="14587" width="17.28515625" style="67" customWidth="1"/>
    <col min="14588" max="14589" width="0" style="67" hidden="1" customWidth="1"/>
    <col min="14590" max="14590" width="17.28515625" style="67" customWidth="1"/>
    <col min="14591" max="14592" width="18.7109375" style="67" customWidth="1"/>
    <col min="14593" max="14593" width="12.5703125" style="67" customWidth="1"/>
    <col min="14594" max="14783" width="7.85546875" style="67" customWidth="1"/>
    <col min="14784" max="14840" width="8.85546875" style="67"/>
    <col min="14841" max="14841" width="4.85546875" style="67" customWidth="1"/>
    <col min="14842" max="14842" width="41.42578125" style="67" customWidth="1"/>
    <col min="14843" max="14843" width="17.28515625" style="67" customWidth="1"/>
    <col min="14844" max="14845" width="0" style="67" hidden="1" customWidth="1"/>
    <col min="14846" max="14846" width="17.28515625" style="67" customWidth="1"/>
    <col min="14847" max="14848" width="18.7109375" style="67" customWidth="1"/>
    <col min="14849" max="14849" width="12.5703125" style="67" customWidth="1"/>
    <col min="14850" max="15039" width="7.85546875" style="67" customWidth="1"/>
    <col min="15040" max="15096" width="8.85546875" style="67"/>
    <col min="15097" max="15097" width="4.85546875" style="67" customWidth="1"/>
    <col min="15098" max="15098" width="41.42578125" style="67" customWidth="1"/>
    <col min="15099" max="15099" width="17.28515625" style="67" customWidth="1"/>
    <col min="15100" max="15101" width="0" style="67" hidden="1" customWidth="1"/>
    <col min="15102" max="15102" width="17.28515625" style="67" customWidth="1"/>
    <col min="15103" max="15104" width="18.7109375" style="67" customWidth="1"/>
    <col min="15105" max="15105" width="12.5703125" style="67" customWidth="1"/>
    <col min="15106" max="15295" width="7.85546875" style="67" customWidth="1"/>
    <col min="15296" max="15352" width="8.85546875" style="67"/>
    <col min="15353" max="15353" width="4.85546875" style="67" customWidth="1"/>
    <col min="15354" max="15354" width="41.42578125" style="67" customWidth="1"/>
    <col min="15355" max="15355" width="17.28515625" style="67" customWidth="1"/>
    <col min="15356" max="15357" width="0" style="67" hidden="1" customWidth="1"/>
    <col min="15358" max="15358" width="17.28515625" style="67" customWidth="1"/>
    <col min="15359" max="15360" width="18.7109375" style="67" customWidth="1"/>
    <col min="15361" max="15361" width="12.5703125" style="67" customWidth="1"/>
    <col min="15362" max="15551" width="7.85546875" style="67" customWidth="1"/>
    <col min="15552" max="15608" width="8.85546875" style="67"/>
    <col min="15609" max="15609" width="4.85546875" style="67" customWidth="1"/>
    <col min="15610" max="15610" width="41.42578125" style="67" customWidth="1"/>
    <col min="15611" max="15611" width="17.28515625" style="67" customWidth="1"/>
    <col min="15612" max="15613" width="0" style="67" hidden="1" customWidth="1"/>
    <col min="15614" max="15614" width="17.28515625" style="67" customWidth="1"/>
    <col min="15615" max="15616" width="18.7109375" style="67" customWidth="1"/>
    <col min="15617" max="15617" width="12.5703125" style="67" customWidth="1"/>
    <col min="15618" max="15807" width="7.85546875" style="67" customWidth="1"/>
    <col min="15808" max="15864" width="8.85546875" style="67"/>
    <col min="15865" max="15865" width="4.85546875" style="67" customWidth="1"/>
    <col min="15866" max="15866" width="41.42578125" style="67" customWidth="1"/>
    <col min="15867" max="15867" width="17.28515625" style="67" customWidth="1"/>
    <col min="15868" max="15869" width="0" style="67" hidden="1" customWidth="1"/>
    <col min="15870" max="15870" width="17.28515625" style="67" customWidth="1"/>
    <col min="15871" max="15872" width="18.7109375" style="67" customWidth="1"/>
    <col min="15873" max="15873" width="12.5703125" style="67" customWidth="1"/>
    <col min="15874" max="16063" width="7.85546875" style="67" customWidth="1"/>
    <col min="16064" max="16120" width="8.85546875" style="67"/>
    <col min="16121" max="16121" width="4.85546875" style="67" customWidth="1"/>
    <col min="16122" max="16122" width="41.42578125" style="67" customWidth="1"/>
    <col min="16123" max="16123" width="17.28515625" style="67" customWidth="1"/>
    <col min="16124" max="16125" width="0" style="67" hidden="1" customWidth="1"/>
    <col min="16126" max="16126" width="17.28515625" style="67" customWidth="1"/>
    <col min="16127" max="16128" width="18.7109375" style="67" customWidth="1"/>
    <col min="16129" max="16129" width="12.5703125" style="67" customWidth="1"/>
    <col min="16130" max="16319" width="7.85546875" style="67" customWidth="1"/>
    <col min="16320" max="16384" width="8.85546875" style="67"/>
  </cols>
  <sheetData>
    <row r="1" spans="1:12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2" ht="15.75">
      <c r="A2" s="653" t="s">
        <v>27</v>
      </c>
      <c r="B2" s="653"/>
      <c r="C2" s="653"/>
      <c r="D2" s="653"/>
      <c r="E2" s="653"/>
      <c r="F2" s="653"/>
      <c r="G2" s="653"/>
      <c r="H2" s="653"/>
    </row>
    <row r="3" spans="1:12" ht="15.75">
      <c r="A3" s="654" t="str">
        <f>'31.12'!A2:H2</f>
        <v>по состоянию на 31.12.2018 года</v>
      </c>
      <c r="B3" s="654"/>
      <c r="C3" s="654"/>
      <c r="D3" s="654"/>
      <c r="E3" s="654"/>
      <c r="F3" s="654"/>
      <c r="G3" s="654"/>
      <c r="H3" s="654"/>
    </row>
    <row r="4" spans="1:12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2" s="110" customFormat="1" ht="66" customHeight="1" thickBot="1">
      <c r="A5" s="146" t="s">
        <v>2</v>
      </c>
      <c r="B5" s="146" t="s">
        <v>3</v>
      </c>
      <c r="C5" s="147" t="s">
        <v>44</v>
      </c>
      <c r="D5" s="109" t="str">
        <f>'28.12(мест)'!D5</f>
        <v>Лимиты бюджетных обязательств на 2018 год</v>
      </c>
      <c r="E5" s="137" t="s">
        <v>4</v>
      </c>
      <c r="F5" s="137" t="s">
        <v>5</v>
      </c>
      <c r="G5" s="138" t="s">
        <v>6</v>
      </c>
      <c r="H5" s="138" t="s">
        <v>7</v>
      </c>
    </row>
    <row r="6" spans="1:12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2" s="62" customFormat="1">
      <c r="A7" s="80">
        <v>600</v>
      </c>
      <c r="B7" s="99" t="s">
        <v>8</v>
      </c>
      <c r="C7" s="206">
        <f>J7</f>
        <v>1270231.29</v>
      </c>
      <c r="D7" s="206">
        <f t="shared" ref="D7:E22" si="0">K7</f>
        <v>1270231.29</v>
      </c>
      <c r="E7" s="206">
        <f t="shared" si="0"/>
        <v>1270231.29</v>
      </c>
      <c r="F7" s="206">
        <f>E7-D7</f>
        <v>0</v>
      </c>
      <c r="G7" s="82">
        <f t="shared" ref="G7:G23" si="1">ROUND(E7/D7*100,1)</f>
        <v>100</v>
      </c>
      <c r="H7" s="82">
        <f t="shared" ref="H7:H23" si="2">ROUND(E7/C7*100,1)</f>
        <v>100</v>
      </c>
      <c r="J7" s="644">
        <v>1270231.29</v>
      </c>
      <c r="K7" s="647">
        <v>1270231.29</v>
      </c>
      <c r="L7" s="650">
        <v>1270231.29</v>
      </c>
    </row>
    <row r="8" spans="1:12" s="60" customFormat="1">
      <c r="A8" s="15">
        <v>601</v>
      </c>
      <c r="B8" s="16" t="s">
        <v>9</v>
      </c>
      <c r="C8" s="206">
        <f t="shared" ref="C8:C22" si="3">J8</f>
        <v>17276982.719999999</v>
      </c>
      <c r="D8" s="206">
        <f t="shared" si="0"/>
        <v>17276982.719999999</v>
      </c>
      <c r="E8" s="206">
        <f t="shared" si="0"/>
        <v>16771112.779999999</v>
      </c>
      <c r="F8" s="187">
        <f t="shared" ref="F8:F22" si="4">E8-D8</f>
        <v>-505869.93999999948</v>
      </c>
      <c r="G8" s="82">
        <f t="shared" si="1"/>
        <v>97.1</v>
      </c>
      <c r="H8" s="82">
        <f t="shared" si="2"/>
        <v>97.1</v>
      </c>
      <c r="J8" s="643">
        <v>17276982.719999999</v>
      </c>
      <c r="K8" s="646">
        <v>17276982.719999999</v>
      </c>
      <c r="L8" s="649">
        <v>16771112.779999999</v>
      </c>
    </row>
    <row r="9" spans="1:12" s="60" customFormat="1" ht="30">
      <c r="A9" s="15">
        <v>602</v>
      </c>
      <c r="B9" s="16" t="str">
        <f>'06.12'!B8</f>
        <v>Комитет по управлению муниципальным имуществом города Ставрополя</v>
      </c>
      <c r="C9" s="206">
        <f t="shared" si="3"/>
        <v>92752274.379999995</v>
      </c>
      <c r="D9" s="206">
        <f t="shared" si="0"/>
        <v>92752274.379999995</v>
      </c>
      <c r="E9" s="206">
        <f t="shared" si="0"/>
        <v>76014868.579999998</v>
      </c>
      <c r="F9" s="187">
        <f t="shared" si="4"/>
        <v>-16737405.799999997</v>
      </c>
      <c r="G9" s="82">
        <f t="shared" si="1"/>
        <v>82</v>
      </c>
      <c r="H9" s="82">
        <f t="shared" si="2"/>
        <v>82</v>
      </c>
      <c r="J9" s="643">
        <v>92752274.379999995</v>
      </c>
      <c r="K9" s="646">
        <v>92752274.379999995</v>
      </c>
      <c r="L9" s="649">
        <v>76014868.579999998</v>
      </c>
    </row>
    <row r="10" spans="1:12" s="60" customFormat="1" ht="30">
      <c r="A10" s="15">
        <v>604</v>
      </c>
      <c r="B10" s="99" t="s">
        <v>11</v>
      </c>
      <c r="C10" s="206">
        <f t="shared" si="3"/>
        <v>1335961.79</v>
      </c>
      <c r="D10" s="206">
        <f t="shared" si="0"/>
        <v>1335961.79</v>
      </c>
      <c r="E10" s="206">
        <f t="shared" si="0"/>
        <v>1335961.79</v>
      </c>
      <c r="F10" s="187">
        <f t="shared" si="4"/>
        <v>0</v>
      </c>
      <c r="G10" s="82">
        <f t="shared" si="1"/>
        <v>100</v>
      </c>
      <c r="H10" s="82">
        <f t="shared" si="2"/>
        <v>100</v>
      </c>
      <c r="J10" s="643">
        <v>1335961.79</v>
      </c>
      <c r="K10" s="646">
        <v>1335961.79</v>
      </c>
      <c r="L10" s="649">
        <v>1335961.79</v>
      </c>
    </row>
    <row r="11" spans="1:12" s="60" customFormat="1" ht="30">
      <c r="A11" s="15">
        <v>605</v>
      </c>
      <c r="B11" s="99" t="s">
        <v>12</v>
      </c>
      <c r="C11" s="206">
        <f t="shared" si="3"/>
        <v>882011.16</v>
      </c>
      <c r="D11" s="206">
        <f t="shared" si="0"/>
        <v>882011.16</v>
      </c>
      <c r="E11" s="206">
        <f t="shared" si="0"/>
        <v>882011.16</v>
      </c>
      <c r="F11" s="187">
        <f t="shared" si="4"/>
        <v>0</v>
      </c>
      <c r="G11" s="82">
        <f t="shared" si="1"/>
        <v>100</v>
      </c>
      <c r="H11" s="82">
        <f t="shared" si="2"/>
        <v>100</v>
      </c>
      <c r="J11" s="643">
        <v>882011.16</v>
      </c>
      <c r="K11" s="646">
        <v>882011.16</v>
      </c>
      <c r="L11" s="649">
        <v>882011.16</v>
      </c>
    </row>
    <row r="12" spans="1:12" s="60" customFormat="1">
      <c r="A12" s="80">
        <v>606</v>
      </c>
      <c r="B12" s="61" t="s">
        <v>13</v>
      </c>
      <c r="C12" s="206">
        <f t="shared" si="3"/>
        <v>2271705372.3099999</v>
      </c>
      <c r="D12" s="206">
        <f t="shared" si="0"/>
        <v>2271705372.3099999</v>
      </c>
      <c r="E12" s="206">
        <f t="shared" si="0"/>
        <v>2268342116.8600001</v>
      </c>
      <c r="F12" s="187">
        <f t="shared" si="4"/>
        <v>-3363255.4499998093</v>
      </c>
      <c r="G12" s="82">
        <f t="shared" si="1"/>
        <v>99.9</v>
      </c>
      <c r="H12" s="82">
        <f t="shared" si="2"/>
        <v>99.9</v>
      </c>
      <c r="J12" s="643">
        <v>2271705372.3099999</v>
      </c>
      <c r="K12" s="646">
        <v>2271705372.3099999</v>
      </c>
      <c r="L12" s="649">
        <v>2268342116.8600001</v>
      </c>
    </row>
    <row r="13" spans="1:12" s="60" customFormat="1" ht="30">
      <c r="A13" s="80">
        <v>607</v>
      </c>
      <c r="B13" s="99" t="s">
        <v>14</v>
      </c>
      <c r="C13" s="206">
        <f t="shared" si="3"/>
        <v>53293296.719999999</v>
      </c>
      <c r="D13" s="206">
        <f t="shared" si="0"/>
        <v>53293296.719999999</v>
      </c>
      <c r="E13" s="206">
        <f t="shared" si="0"/>
        <v>53293296.719999999</v>
      </c>
      <c r="F13" s="187">
        <f t="shared" si="4"/>
        <v>0</v>
      </c>
      <c r="G13" s="82">
        <f t="shared" si="1"/>
        <v>100</v>
      </c>
      <c r="H13" s="82">
        <f t="shared" si="2"/>
        <v>100</v>
      </c>
      <c r="J13" s="643">
        <v>53293296.719999999</v>
      </c>
      <c r="K13" s="646">
        <v>53293296.719999999</v>
      </c>
      <c r="L13" s="649">
        <v>53293296.719999999</v>
      </c>
    </row>
    <row r="14" spans="1:12" s="60" customFormat="1" ht="30">
      <c r="A14" s="80">
        <v>609</v>
      </c>
      <c r="B14" s="61" t="s">
        <v>15</v>
      </c>
      <c r="C14" s="206">
        <f t="shared" si="3"/>
        <v>1937588871.22</v>
      </c>
      <c r="D14" s="206">
        <f t="shared" si="0"/>
        <v>1937588871.22</v>
      </c>
      <c r="E14" s="206">
        <f t="shared" si="0"/>
        <v>1937588583.4200001</v>
      </c>
      <c r="F14" s="187">
        <f t="shared" si="4"/>
        <v>-287.79999995231628</v>
      </c>
      <c r="G14" s="82">
        <f t="shared" si="1"/>
        <v>100</v>
      </c>
      <c r="H14" s="82">
        <f t="shared" si="2"/>
        <v>100</v>
      </c>
      <c r="J14" s="643">
        <v>1937588871.22</v>
      </c>
      <c r="K14" s="646">
        <v>1937588871.22</v>
      </c>
      <c r="L14" s="649">
        <v>1937588583.4200001</v>
      </c>
    </row>
    <row r="15" spans="1:12" s="60" customFormat="1" ht="30">
      <c r="A15" s="80">
        <v>611</v>
      </c>
      <c r="B15" s="99" t="s">
        <v>16</v>
      </c>
      <c r="C15" s="206">
        <f t="shared" si="3"/>
        <v>3769139.96</v>
      </c>
      <c r="D15" s="206">
        <f t="shared" si="0"/>
        <v>3769139.96</v>
      </c>
      <c r="E15" s="206">
        <f t="shared" si="0"/>
        <v>3769139.96</v>
      </c>
      <c r="F15" s="187">
        <f t="shared" si="4"/>
        <v>0</v>
      </c>
      <c r="G15" s="82">
        <f t="shared" si="1"/>
        <v>100</v>
      </c>
      <c r="H15" s="82">
        <f t="shared" si="2"/>
        <v>100</v>
      </c>
      <c r="J15" s="643">
        <v>3769139.96</v>
      </c>
      <c r="K15" s="646">
        <v>3769139.96</v>
      </c>
      <c r="L15" s="649">
        <v>3769139.96</v>
      </c>
    </row>
    <row r="16" spans="1:12" s="60" customFormat="1">
      <c r="A16" s="80">
        <v>617</v>
      </c>
      <c r="B16" s="61" t="s">
        <v>17</v>
      </c>
      <c r="C16" s="206">
        <f t="shared" si="3"/>
        <v>23805505.329999998</v>
      </c>
      <c r="D16" s="206">
        <f t="shared" si="0"/>
        <v>23805505.329999998</v>
      </c>
      <c r="E16" s="206">
        <f t="shared" si="0"/>
        <v>23805505.329999998</v>
      </c>
      <c r="F16" s="187">
        <f t="shared" si="4"/>
        <v>0</v>
      </c>
      <c r="G16" s="82">
        <f t="shared" si="1"/>
        <v>100</v>
      </c>
      <c r="H16" s="82">
        <f t="shared" si="2"/>
        <v>100</v>
      </c>
      <c r="J16" s="643">
        <v>23805505.329999998</v>
      </c>
      <c r="K16" s="646">
        <v>23805505.329999998</v>
      </c>
      <c r="L16" s="649">
        <v>23805505.329999998</v>
      </c>
    </row>
    <row r="17" spans="1:12" s="60" customFormat="1">
      <c r="A17" s="80">
        <v>618</v>
      </c>
      <c r="B17" s="61" t="s">
        <v>18</v>
      </c>
      <c r="C17" s="206">
        <f t="shared" si="3"/>
        <v>25427053.559999999</v>
      </c>
      <c r="D17" s="206">
        <f t="shared" si="0"/>
        <v>25427053.559999999</v>
      </c>
      <c r="E17" s="206">
        <f t="shared" si="0"/>
        <v>25427053.559999999</v>
      </c>
      <c r="F17" s="187">
        <f t="shared" si="4"/>
        <v>0</v>
      </c>
      <c r="G17" s="82">
        <f t="shared" si="1"/>
        <v>100</v>
      </c>
      <c r="H17" s="82">
        <f t="shared" si="2"/>
        <v>100</v>
      </c>
      <c r="J17" s="643">
        <v>25427053.559999999</v>
      </c>
      <c r="K17" s="646">
        <v>25427053.559999999</v>
      </c>
      <c r="L17" s="649">
        <v>25427053.559999999</v>
      </c>
    </row>
    <row r="18" spans="1:12" s="60" customFormat="1">
      <c r="A18" s="80">
        <v>619</v>
      </c>
      <c r="B18" s="61" t="s">
        <v>19</v>
      </c>
      <c r="C18" s="206">
        <f t="shared" si="3"/>
        <v>29910615.559999999</v>
      </c>
      <c r="D18" s="206">
        <f t="shared" si="0"/>
        <v>29910615.559999999</v>
      </c>
      <c r="E18" s="206">
        <f t="shared" si="0"/>
        <v>28813506.710000001</v>
      </c>
      <c r="F18" s="187">
        <f t="shared" si="4"/>
        <v>-1097108.8499999978</v>
      </c>
      <c r="G18" s="82">
        <f t="shared" si="1"/>
        <v>96.3</v>
      </c>
      <c r="H18" s="82">
        <f t="shared" si="2"/>
        <v>96.3</v>
      </c>
      <c r="J18" s="643">
        <v>29910615.559999999</v>
      </c>
      <c r="K18" s="646">
        <v>29910615.559999999</v>
      </c>
      <c r="L18" s="649">
        <v>28813506.710000001</v>
      </c>
    </row>
    <row r="19" spans="1:12" s="60" customFormat="1" ht="30">
      <c r="A19" s="80">
        <v>620</v>
      </c>
      <c r="B19" s="59" t="s">
        <v>20</v>
      </c>
      <c r="C19" s="206">
        <f t="shared" si="3"/>
        <v>757156501.87</v>
      </c>
      <c r="D19" s="206">
        <f t="shared" si="0"/>
        <v>757156501.87</v>
      </c>
      <c r="E19" s="206">
        <f t="shared" si="0"/>
        <v>745655613.27999997</v>
      </c>
      <c r="F19" s="187">
        <f t="shared" si="4"/>
        <v>-11500888.590000033</v>
      </c>
      <c r="G19" s="82">
        <f t="shared" si="1"/>
        <v>98.5</v>
      </c>
      <c r="H19" s="82">
        <f t="shared" si="2"/>
        <v>98.5</v>
      </c>
      <c r="J19" s="643">
        <v>757156501.87</v>
      </c>
      <c r="K19" s="646">
        <v>757156501.87</v>
      </c>
      <c r="L19" s="649">
        <v>745655613.27999997</v>
      </c>
    </row>
    <row r="20" spans="1:12" s="60" customFormat="1" ht="30">
      <c r="A20" s="80">
        <v>621</v>
      </c>
      <c r="B20" s="99" t="s">
        <v>21</v>
      </c>
      <c r="C20" s="206">
        <f t="shared" si="3"/>
        <v>1167496282.97</v>
      </c>
      <c r="D20" s="206">
        <f t="shared" si="0"/>
        <v>1167496282.97</v>
      </c>
      <c r="E20" s="206">
        <f t="shared" si="0"/>
        <v>1025298109.36</v>
      </c>
      <c r="F20" s="187">
        <f t="shared" si="4"/>
        <v>-142198173.61000001</v>
      </c>
      <c r="G20" s="82">
        <f t="shared" si="1"/>
        <v>87.8</v>
      </c>
      <c r="H20" s="82">
        <f t="shared" si="2"/>
        <v>87.8</v>
      </c>
      <c r="J20" s="643">
        <v>1167496282.97</v>
      </c>
      <c r="K20" s="646">
        <v>1167496282.97</v>
      </c>
      <c r="L20" s="649">
        <v>1025298109.36</v>
      </c>
    </row>
    <row r="21" spans="1:12" s="60" customFormat="1" ht="32.25" customHeight="1">
      <c r="A21" s="19">
        <v>624</v>
      </c>
      <c r="B21" s="101" t="str">
        <f>'20.12'!B20</f>
        <v>Комитет по делам гражданской обороны и чрезвычайным ситуациям администрации города Ставрополя</v>
      </c>
      <c r="C21" s="206">
        <f t="shared" si="3"/>
        <v>2129261.9300000002</v>
      </c>
      <c r="D21" s="206">
        <f t="shared" si="0"/>
        <v>2129261.9300000002</v>
      </c>
      <c r="E21" s="206">
        <f t="shared" si="0"/>
        <v>2129261.9300000002</v>
      </c>
      <c r="F21" s="187">
        <f t="shared" si="4"/>
        <v>0</v>
      </c>
      <c r="G21" s="82">
        <f t="shared" si="1"/>
        <v>100</v>
      </c>
      <c r="H21" s="82">
        <f t="shared" si="2"/>
        <v>100</v>
      </c>
      <c r="J21" s="643">
        <v>2129261.9300000002</v>
      </c>
      <c r="K21" s="646">
        <v>2129261.9300000002</v>
      </c>
      <c r="L21" s="649">
        <v>2129261.9300000002</v>
      </c>
    </row>
    <row r="22" spans="1:12" s="60" customFormat="1" ht="15.75" thickBot="1">
      <c r="A22" s="19">
        <v>643</v>
      </c>
      <c r="B22" s="101" t="s">
        <v>23</v>
      </c>
      <c r="C22" s="206">
        <f t="shared" si="3"/>
        <v>359392.06</v>
      </c>
      <c r="D22" s="206">
        <f t="shared" si="0"/>
        <v>359392.06</v>
      </c>
      <c r="E22" s="206">
        <f t="shared" si="0"/>
        <v>359392.06</v>
      </c>
      <c r="F22" s="206">
        <f t="shared" si="4"/>
        <v>0</v>
      </c>
      <c r="G22" s="82">
        <f t="shared" si="1"/>
        <v>100</v>
      </c>
      <c r="H22" s="82">
        <f t="shared" si="2"/>
        <v>100</v>
      </c>
      <c r="J22" s="642">
        <v>359392.06</v>
      </c>
      <c r="K22" s="645">
        <v>359392.06</v>
      </c>
      <c r="L22" s="648">
        <v>359392.06</v>
      </c>
    </row>
    <row r="23" spans="1:12" s="57" customFormat="1" thickBot="1">
      <c r="A23" s="661" t="s">
        <v>24</v>
      </c>
      <c r="B23" s="662"/>
      <c r="C23" s="84">
        <f>SUM(C7:C22)</f>
        <v>6386158754.8300018</v>
      </c>
      <c r="D23" s="84">
        <f t="shared" ref="D23:F23" si="5">SUM(D7:D22)</f>
        <v>6386158754.8300018</v>
      </c>
      <c r="E23" s="84">
        <f t="shared" si="5"/>
        <v>6210755764.7900009</v>
      </c>
      <c r="F23" s="84">
        <f t="shared" si="5"/>
        <v>-175402990.03999981</v>
      </c>
      <c r="G23" s="632">
        <f t="shared" si="1"/>
        <v>97.3</v>
      </c>
      <c r="H23" s="85">
        <f t="shared" si="2"/>
        <v>97.3</v>
      </c>
    </row>
    <row r="24" spans="1:12">
      <c r="A24" s="56"/>
      <c r="B24" s="56"/>
      <c r="C24" s="55"/>
      <c r="D24" s="55"/>
      <c r="E24" s="56"/>
      <c r="F24" s="54"/>
      <c r="G24" s="53"/>
    </row>
    <row r="25" spans="1:12" ht="15.75">
      <c r="A25" s="50"/>
      <c r="B25" s="56"/>
      <c r="C25" s="55"/>
      <c r="D25" s="55"/>
      <c r="E25" s="56"/>
      <c r="F25" s="54"/>
      <c r="G25" s="53"/>
    </row>
    <row r="26" spans="1:12" ht="15.75">
      <c r="A26" s="50"/>
      <c r="B26" s="56"/>
      <c r="C26" s="55"/>
      <c r="D26" s="55"/>
      <c r="E26" s="56"/>
      <c r="F26" s="54"/>
      <c r="G26" s="53"/>
    </row>
    <row r="27" spans="1:12" ht="15.75">
      <c r="A27" s="50"/>
      <c r="B27" s="56"/>
      <c r="C27" s="68"/>
      <c r="D27" s="55"/>
      <c r="E27" s="51"/>
      <c r="F27" s="54"/>
      <c r="G27" s="53"/>
    </row>
    <row r="28" spans="1:12" ht="15.75">
      <c r="A28" s="50"/>
      <c r="B28" s="50"/>
      <c r="C28" s="50"/>
      <c r="D28" s="50"/>
      <c r="E28" s="50"/>
      <c r="F28" s="50"/>
      <c r="G28" s="49"/>
      <c r="H28" s="48"/>
    </row>
    <row r="29" spans="1:12" s="49" customFormat="1" ht="15.75">
      <c r="A29" s="50"/>
      <c r="B29" s="50"/>
      <c r="C29" s="50"/>
      <c r="D29" s="50"/>
      <c r="E29" s="50"/>
      <c r="F29" s="50"/>
      <c r="H29" s="48" t="e">
        <f>#REF!</f>
        <v>#REF!</v>
      </c>
    </row>
    <row r="30" spans="1:12" ht="16.5" thickBot="1">
      <c r="A30" s="52"/>
      <c r="B30" s="54"/>
      <c r="C30" s="55"/>
      <c r="D30" s="55"/>
      <c r="E30" s="54"/>
      <c r="F30" s="54"/>
      <c r="G30" s="53"/>
    </row>
    <row r="31" spans="1:12" thickBot="1">
      <c r="A31" s="67"/>
      <c r="C31" s="84">
        <v>6048756528.8900003</v>
      </c>
      <c r="D31" s="84">
        <v>1310013242.6699998</v>
      </c>
      <c r="E31" s="84">
        <v>1309436273.6699998</v>
      </c>
      <c r="F31" s="84">
        <v>-576968.99999998638</v>
      </c>
      <c r="G31" s="30">
        <v>100</v>
      </c>
      <c r="H31" s="85">
        <v>21.6</v>
      </c>
    </row>
    <row r="32" spans="1:12">
      <c r="A32" s="67"/>
      <c r="C32" s="71">
        <f>C23-C31</f>
        <v>337402225.94000149</v>
      </c>
      <c r="D32" s="71">
        <f>D23-D31</f>
        <v>5076145512.1600018</v>
      </c>
      <c r="E32" s="71">
        <f>E23-E31</f>
        <v>4901319491.1200008</v>
      </c>
      <c r="F32" s="71">
        <f>F23-F31</f>
        <v>-174826021.03999981</v>
      </c>
    </row>
    <row r="36" spans="1:7">
      <c r="B36" s="65">
        <v>609</v>
      </c>
      <c r="C36" s="46">
        <v>60713.55</v>
      </c>
      <c r="D36" s="46" t="s">
        <v>28</v>
      </c>
    </row>
    <row r="37" spans="1:7" ht="15.75" thickBot="1">
      <c r="A37" s="67"/>
      <c r="B37" s="67"/>
      <c r="C37" s="47"/>
      <c r="D37" s="67"/>
      <c r="E37" s="67"/>
      <c r="F37" s="67"/>
      <c r="G37" s="67"/>
    </row>
    <row r="38" spans="1:7" ht="13.5" thickBot="1">
      <c r="C38" s="211" t="s">
        <v>43</v>
      </c>
      <c r="D38" s="211" t="s">
        <v>65</v>
      </c>
    </row>
    <row r="39" spans="1:7" ht="12.75">
      <c r="C39" s="155">
        <v>601</v>
      </c>
      <c r="D39" s="417">
        <v>11454442.59</v>
      </c>
    </row>
    <row r="40" spans="1:7" ht="12.75">
      <c r="C40" s="210">
        <v>602</v>
      </c>
      <c r="D40" s="416">
        <v>2357243.42</v>
      </c>
    </row>
    <row r="41" spans="1:7" ht="12.75">
      <c r="C41" s="210">
        <v>606</v>
      </c>
      <c r="D41" s="416">
        <v>1943771860.8699999</v>
      </c>
    </row>
    <row r="42" spans="1:7" ht="12.75">
      <c r="C42" s="210">
        <v>607</v>
      </c>
      <c r="D42" s="416">
        <v>29884000</v>
      </c>
    </row>
    <row r="43" spans="1:7" ht="12.75">
      <c r="C43" s="210">
        <v>609</v>
      </c>
      <c r="D43" s="416">
        <v>1822927207.5899999</v>
      </c>
    </row>
    <row r="44" spans="1:7" ht="12.75">
      <c r="C44" s="210">
        <v>617</v>
      </c>
      <c r="D44" s="416">
        <v>21630642.969999999</v>
      </c>
    </row>
    <row r="45" spans="1:7" ht="12.75">
      <c r="C45" s="210">
        <v>618</v>
      </c>
      <c r="D45" s="416">
        <v>23322170.100000001</v>
      </c>
    </row>
    <row r="46" spans="1:7" ht="12.75">
      <c r="C46" s="210">
        <v>619</v>
      </c>
      <c r="D46" s="416">
        <v>14396893.4</v>
      </c>
    </row>
    <row r="47" spans="1:7" ht="12.75">
      <c r="C47" s="210">
        <v>620</v>
      </c>
      <c r="D47" s="416">
        <v>116827535.93000001</v>
      </c>
    </row>
    <row r="48" spans="1:7" ht="13.5" thickBot="1">
      <c r="C48" s="209">
        <v>621</v>
      </c>
      <c r="D48" s="415">
        <v>291810687.93000001</v>
      </c>
    </row>
    <row r="49" spans="3:4" ht="13.5" thickBot="1">
      <c r="C49" s="208"/>
      <c r="D49" s="207">
        <v>4278382684.8000002</v>
      </c>
    </row>
  </sheetData>
  <mergeCells count="4">
    <mergeCell ref="A1:H1"/>
    <mergeCell ref="A2:H2"/>
    <mergeCell ref="A3:H3"/>
    <mergeCell ref="A23:B23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K26"/>
  <sheetViews>
    <sheetView view="pageBreakPreview" topLeftCell="B1" zoomScaleNormal="85" zoomScaleSheetLayoutView="100" workbookViewId="0">
      <selection activeCell="D7" sqref="D7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14.140625" style="67" customWidth="1"/>
    <col min="10" max="10" width="15.5703125" style="67" customWidth="1"/>
    <col min="11" max="11" width="14.28515625" style="67" customWidth="1"/>
    <col min="12" max="194" width="7.85546875" style="67" customWidth="1"/>
    <col min="195" max="251" width="8.85546875" style="67"/>
    <col min="252" max="252" width="4.85546875" style="67" customWidth="1"/>
    <col min="253" max="253" width="41.42578125" style="67" customWidth="1"/>
    <col min="254" max="254" width="17.28515625" style="67" customWidth="1"/>
    <col min="255" max="256" width="0" style="67" hidden="1" customWidth="1"/>
    <col min="257" max="257" width="17.28515625" style="67" customWidth="1"/>
    <col min="258" max="259" width="18.7109375" style="67" customWidth="1"/>
    <col min="260" max="260" width="12.5703125" style="67" customWidth="1"/>
    <col min="261" max="450" width="7.85546875" style="67" customWidth="1"/>
    <col min="451" max="507" width="8.85546875" style="67"/>
    <col min="508" max="508" width="4.85546875" style="67" customWidth="1"/>
    <col min="509" max="509" width="41.42578125" style="67" customWidth="1"/>
    <col min="510" max="510" width="17.28515625" style="67" customWidth="1"/>
    <col min="511" max="512" width="0" style="67" hidden="1" customWidth="1"/>
    <col min="513" max="513" width="17.28515625" style="67" customWidth="1"/>
    <col min="514" max="515" width="18.7109375" style="67" customWidth="1"/>
    <col min="516" max="516" width="12.5703125" style="67" customWidth="1"/>
    <col min="517" max="706" width="7.85546875" style="67" customWidth="1"/>
    <col min="707" max="763" width="8.85546875" style="67"/>
    <col min="764" max="764" width="4.85546875" style="67" customWidth="1"/>
    <col min="765" max="765" width="41.42578125" style="67" customWidth="1"/>
    <col min="766" max="766" width="17.28515625" style="67" customWidth="1"/>
    <col min="767" max="768" width="0" style="67" hidden="1" customWidth="1"/>
    <col min="769" max="769" width="17.28515625" style="67" customWidth="1"/>
    <col min="770" max="771" width="18.7109375" style="67" customWidth="1"/>
    <col min="772" max="772" width="12.5703125" style="67" customWidth="1"/>
    <col min="773" max="962" width="7.85546875" style="67" customWidth="1"/>
    <col min="963" max="1019" width="8.85546875" style="67"/>
    <col min="1020" max="1020" width="4.85546875" style="67" customWidth="1"/>
    <col min="1021" max="1021" width="41.42578125" style="67" customWidth="1"/>
    <col min="1022" max="1022" width="17.28515625" style="67" customWidth="1"/>
    <col min="1023" max="1024" width="0" style="67" hidden="1" customWidth="1"/>
    <col min="1025" max="1025" width="17.28515625" style="67" customWidth="1"/>
    <col min="1026" max="1027" width="18.7109375" style="67" customWidth="1"/>
    <col min="1028" max="1028" width="12.5703125" style="67" customWidth="1"/>
    <col min="1029" max="1218" width="7.85546875" style="67" customWidth="1"/>
    <col min="1219" max="1275" width="8.85546875" style="67"/>
    <col min="1276" max="1276" width="4.85546875" style="67" customWidth="1"/>
    <col min="1277" max="1277" width="41.42578125" style="67" customWidth="1"/>
    <col min="1278" max="1278" width="17.28515625" style="67" customWidth="1"/>
    <col min="1279" max="1280" width="0" style="67" hidden="1" customWidth="1"/>
    <col min="1281" max="1281" width="17.28515625" style="67" customWidth="1"/>
    <col min="1282" max="1283" width="18.7109375" style="67" customWidth="1"/>
    <col min="1284" max="1284" width="12.5703125" style="67" customWidth="1"/>
    <col min="1285" max="1474" width="7.85546875" style="67" customWidth="1"/>
    <col min="1475" max="1531" width="8.85546875" style="67"/>
    <col min="1532" max="1532" width="4.85546875" style="67" customWidth="1"/>
    <col min="1533" max="1533" width="41.42578125" style="67" customWidth="1"/>
    <col min="1534" max="1534" width="17.28515625" style="67" customWidth="1"/>
    <col min="1535" max="1536" width="0" style="67" hidden="1" customWidth="1"/>
    <col min="1537" max="1537" width="17.28515625" style="67" customWidth="1"/>
    <col min="1538" max="1539" width="18.7109375" style="67" customWidth="1"/>
    <col min="1540" max="1540" width="12.5703125" style="67" customWidth="1"/>
    <col min="1541" max="1730" width="7.85546875" style="67" customWidth="1"/>
    <col min="1731" max="1787" width="8.85546875" style="67"/>
    <col min="1788" max="1788" width="4.85546875" style="67" customWidth="1"/>
    <col min="1789" max="1789" width="41.42578125" style="67" customWidth="1"/>
    <col min="1790" max="1790" width="17.28515625" style="67" customWidth="1"/>
    <col min="1791" max="1792" width="0" style="67" hidden="1" customWidth="1"/>
    <col min="1793" max="1793" width="17.28515625" style="67" customWidth="1"/>
    <col min="1794" max="1795" width="18.7109375" style="67" customWidth="1"/>
    <col min="1796" max="1796" width="12.5703125" style="67" customWidth="1"/>
    <col min="1797" max="1986" width="7.85546875" style="67" customWidth="1"/>
    <col min="1987" max="2043" width="8.85546875" style="67"/>
    <col min="2044" max="2044" width="4.85546875" style="67" customWidth="1"/>
    <col min="2045" max="2045" width="41.42578125" style="67" customWidth="1"/>
    <col min="2046" max="2046" width="17.28515625" style="67" customWidth="1"/>
    <col min="2047" max="2048" width="0" style="67" hidden="1" customWidth="1"/>
    <col min="2049" max="2049" width="17.28515625" style="67" customWidth="1"/>
    <col min="2050" max="2051" width="18.7109375" style="67" customWidth="1"/>
    <col min="2052" max="2052" width="12.5703125" style="67" customWidth="1"/>
    <col min="2053" max="2242" width="7.85546875" style="67" customWidth="1"/>
    <col min="2243" max="2299" width="8.85546875" style="67"/>
    <col min="2300" max="2300" width="4.85546875" style="67" customWidth="1"/>
    <col min="2301" max="2301" width="41.42578125" style="67" customWidth="1"/>
    <col min="2302" max="2302" width="17.28515625" style="67" customWidth="1"/>
    <col min="2303" max="2304" width="0" style="67" hidden="1" customWidth="1"/>
    <col min="2305" max="2305" width="17.28515625" style="67" customWidth="1"/>
    <col min="2306" max="2307" width="18.7109375" style="67" customWidth="1"/>
    <col min="2308" max="2308" width="12.5703125" style="67" customWidth="1"/>
    <col min="2309" max="2498" width="7.85546875" style="67" customWidth="1"/>
    <col min="2499" max="2555" width="8.85546875" style="67"/>
    <col min="2556" max="2556" width="4.85546875" style="67" customWidth="1"/>
    <col min="2557" max="2557" width="41.42578125" style="67" customWidth="1"/>
    <col min="2558" max="2558" width="17.28515625" style="67" customWidth="1"/>
    <col min="2559" max="2560" width="0" style="67" hidden="1" customWidth="1"/>
    <col min="2561" max="2561" width="17.28515625" style="67" customWidth="1"/>
    <col min="2562" max="2563" width="18.7109375" style="67" customWidth="1"/>
    <col min="2564" max="2564" width="12.5703125" style="67" customWidth="1"/>
    <col min="2565" max="2754" width="7.85546875" style="67" customWidth="1"/>
    <col min="2755" max="2811" width="8.85546875" style="67"/>
    <col min="2812" max="2812" width="4.85546875" style="67" customWidth="1"/>
    <col min="2813" max="2813" width="41.42578125" style="67" customWidth="1"/>
    <col min="2814" max="2814" width="17.28515625" style="67" customWidth="1"/>
    <col min="2815" max="2816" width="0" style="67" hidden="1" customWidth="1"/>
    <col min="2817" max="2817" width="17.28515625" style="67" customWidth="1"/>
    <col min="2818" max="2819" width="18.7109375" style="67" customWidth="1"/>
    <col min="2820" max="2820" width="12.5703125" style="67" customWidth="1"/>
    <col min="2821" max="3010" width="7.85546875" style="67" customWidth="1"/>
    <col min="3011" max="3067" width="8.85546875" style="67"/>
    <col min="3068" max="3068" width="4.85546875" style="67" customWidth="1"/>
    <col min="3069" max="3069" width="41.42578125" style="67" customWidth="1"/>
    <col min="3070" max="3070" width="17.28515625" style="67" customWidth="1"/>
    <col min="3071" max="3072" width="0" style="67" hidden="1" customWidth="1"/>
    <col min="3073" max="3073" width="17.28515625" style="67" customWidth="1"/>
    <col min="3074" max="3075" width="18.7109375" style="67" customWidth="1"/>
    <col min="3076" max="3076" width="12.5703125" style="67" customWidth="1"/>
    <col min="3077" max="3266" width="7.85546875" style="67" customWidth="1"/>
    <col min="3267" max="3323" width="8.85546875" style="67"/>
    <col min="3324" max="3324" width="4.85546875" style="67" customWidth="1"/>
    <col min="3325" max="3325" width="41.42578125" style="67" customWidth="1"/>
    <col min="3326" max="3326" width="17.28515625" style="67" customWidth="1"/>
    <col min="3327" max="3328" width="0" style="67" hidden="1" customWidth="1"/>
    <col min="3329" max="3329" width="17.28515625" style="67" customWidth="1"/>
    <col min="3330" max="3331" width="18.7109375" style="67" customWidth="1"/>
    <col min="3332" max="3332" width="12.5703125" style="67" customWidth="1"/>
    <col min="3333" max="3522" width="7.85546875" style="67" customWidth="1"/>
    <col min="3523" max="3579" width="8.85546875" style="67"/>
    <col min="3580" max="3580" width="4.85546875" style="67" customWidth="1"/>
    <col min="3581" max="3581" width="41.42578125" style="67" customWidth="1"/>
    <col min="3582" max="3582" width="17.28515625" style="67" customWidth="1"/>
    <col min="3583" max="3584" width="0" style="67" hidden="1" customWidth="1"/>
    <col min="3585" max="3585" width="17.28515625" style="67" customWidth="1"/>
    <col min="3586" max="3587" width="18.7109375" style="67" customWidth="1"/>
    <col min="3588" max="3588" width="12.5703125" style="67" customWidth="1"/>
    <col min="3589" max="3778" width="7.85546875" style="67" customWidth="1"/>
    <col min="3779" max="3835" width="8.85546875" style="67"/>
    <col min="3836" max="3836" width="4.85546875" style="67" customWidth="1"/>
    <col min="3837" max="3837" width="41.42578125" style="67" customWidth="1"/>
    <col min="3838" max="3838" width="17.28515625" style="67" customWidth="1"/>
    <col min="3839" max="3840" width="0" style="67" hidden="1" customWidth="1"/>
    <col min="3841" max="3841" width="17.28515625" style="67" customWidth="1"/>
    <col min="3842" max="3843" width="18.7109375" style="67" customWidth="1"/>
    <col min="3844" max="3844" width="12.5703125" style="67" customWidth="1"/>
    <col min="3845" max="4034" width="7.85546875" style="67" customWidth="1"/>
    <col min="4035" max="4091" width="8.85546875" style="67"/>
    <col min="4092" max="4092" width="4.85546875" style="67" customWidth="1"/>
    <col min="4093" max="4093" width="41.42578125" style="67" customWidth="1"/>
    <col min="4094" max="4094" width="17.28515625" style="67" customWidth="1"/>
    <col min="4095" max="4096" width="0" style="67" hidden="1" customWidth="1"/>
    <col min="4097" max="4097" width="17.28515625" style="67" customWidth="1"/>
    <col min="4098" max="4099" width="18.7109375" style="67" customWidth="1"/>
    <col min="4100" max="4100" width="12.5703125" style="67" customWidth="1"/>
    <col min="4101" max="4290" width="7.85546875" style="67" customWidth="1"/>
    <col min="4291" max="4347" width="8.85546875" style="67"/>
    <col min="4348" max="4348" width="4.85546875" style="67" customWidth="1"/>
    <col min="4349" max="4349" width="41.42578125" style="67" customWidth="1"/>
    <col min="4350" max="4350" width="17.28515625" style="67" customWidth="1"/>
    <col min="4351" max="4352" width="0" style="67" hidden="1" customWidth="1"/>
    <col min="4353" max="4353" width="17.28515625" style="67" customWidth="1"/>
    <col min="4354" max="4355" width="18.7109375" style="67" customWidth="1"/>
    <col min="4356" max="4356" width="12.5703125" style="67" customWidth="1"/>
    <col min="4357" max="4546" width="7.85546875" style="67" customWidth="1"/>
    <col min="4547" max="4603" width="8.85546875" style="67"/>
    <col min="4604" max="4604" width="4.85546875" style="67" customWidth="1"/>
    <col min="4605" max="4605" width="41.42578125" style="67" customWidth="1"/>
    <col min="4606" max="4606" width="17.28515625" style="67" customWidth="1"/>
    <col min="4607" max="4608" width="0" style="67" hidden="1" customWidth="1"/>
    <col min="4609" max="4609" width="17.28515625" style="67" customWidth="1"/>
    <col min="4610" max="4611" width="18.7109375" style="67" customWidth="1"/>
    <col min="4612" max="4612" width="12.5703125" style="67" customWidth="1"/>
    <col min="4613" max="4802" width="7.85546875" style="67" customWidth="1"/>
    <col min="4803" max="4859" width="8.85546875" style="67"/>
    <col min="4860" max="4860" width="4.85546875" style="67" customWidth="1"/>
    <col min="4861" max="4861" width="41.42578125" style="67" customWidth="1"/>
    <col min="4862" max="4862" width="17.28515625" style="67" customWidth="1"/>
    <col min="4863" max="4864" width="0" style="67" hidden="1" customWidth="1"/>
    <col min="4865" max="4865" width="17.28515625" style="67" customWidth="1"/>
    <col min="4866" max="4867" width="18.7109375" style="67" customWidth="1"/>
    <col min="4868" max="4868" width="12.5703125" style="67" customWidth="1"/>
    <col min="4869" max="5058" width="7.85546875" style="67" customWidth="1"/>
    <col min="5059" max="5115" width="8.85546875" style="67"/>
    <col min="5116" max="5116" width="4.85546875" style="67" customWidth="1"/>
    <col min="5117" max="5117" width="41.42578125" style="67" customWidth="1"/>
    <col min="5118" max="5118" width="17.28515625" style="67" customWidth="1"/>
    <col min="5119" max="5120" width="0" style="67" hidden="1" customWidth="1"/>
    <col min="5121" max="5121" width="17.28515625" style="67" customWidth="1"/>
    <col min="5122" max="5123" width="18.7109375" style="67" customWidth="1"/>
    <col min="5124" max="5124" width="12.5703125" style="67" customWidth="1"/>
    <col min="5125" max="5314" width="7.85546875" style="67" customWidth="1"/>
    <col min="5315" max="5371" width="8.85546875" style="67"/>
    <col min="5372" max="5372" width="4.85546875" style="67" customWidth="1"/>
    <col min="5373" max="5373" width="41.42578125" style="67" customWidth="1"/>
    <col min="5374" max="5374" width="17.28515625" style="67" customWidth="1"/>
    <col min="5375" max="5376" width="0" style="67" hidden="1" customWidth="1"/>
    <col min="5377" max="5377" width="17.28515625" style="67" customWidth="1"/>
    <col min="5378" max="5379" width="18.7109375" style="67" customWidth="1"/>
    <col min="5380" max="5380" width="12.5703125" style="67" customWidth="1"/>
    <col min="5381" max="5570" width="7.85546875" style="67" customWidth="1"/>
    <col min="5571" max="5627" width="8.85546875" style="67"/>
    <col min="5628" max="5628" width="4.85546875" style="67" customWidth="1"/>
    <col min="5629" max="5629" width="41.42578125" style="67" customWidth="1"/>
    <col min="5630" max="5630" width="17.28515625" style="67" customWidth="1"/>
    <col min="5631" max="5632" width="0" style="67" hidden="1" customWidth="1"/>
    <col min="5633" max="5633" width="17.28515625" style="67" customWidth="1"/>
    <col min="5634" max="5635" width="18.7109375" style="67" customWidth="1"/>
    <col min="5636" max="5636" width="12.5703125" style="67" customWidth="1"/>
    <col min="5637" max="5826" width="7.85546875" style="67" customWidth="1"/>
    <col min="5827" max="5883" width="8.85546875" style="67"/>
    <col min="5884" max="5884" width="4.85546875" style="67" customWidth="1"/>
    <col min="5885" max="5885" width="41.42578125" style="67" customWidth="1"/>
    <col min="5886" max="5886" width="17.28515625" style="67" customWidth="1"/>
    <col min="5887" max="5888" width="0" style="67" hidden="1" customWidth="1"/>
    <col min="5889" max="5889" width="17.28515625" style="67" customWidth="1"/>
    <col min="5890" max="5891" width="18.7109375" style="67" customWidth="1"/>
    <col min="5892" max="5892" width="12.5703125" style="67" customWidth="1"/>
    <col min="5893" max="6082" width="7.85546875" style="67" customWidth="1"/>
    <col min="6083" max="6139" width="8.85546875" style="67"/>
    <col min="6140" max="6140" width="4.85546875" style="67" customWidth="1"/>
    <col min="6141" max="6141" width="41.42578125" style="67" customWidth="1"/>
    <col min="6142" max="6142" width="17.28515625" style="67" customWidth="1"/>
    <col min="6143" max="6144" width="0" style="67" hidden="1" customWidth="1"/>
    <col min="6145" max="6145" width="17.28515625" style="67" customWidth="1"/>
    <col min="6146" max="6147" width="18.7109375" style="67" customWidth="1"/>
    <col min="6148" max="6148" width="12.5703125" style="67" customWidth="1"/>
    <col min="6149" max="6338" width="7.85546875" style="67" customWidth="1"/>
    <col min="6339" max="6395" width="8.85546875" style="67"/>
    <col min="6396" max="6396" width="4.85546875" style="67" customWidth="1"/>
    <col min="6397" max="6397" width="41.42578125" style="67" customWidth="1"/>
    <col min="6398" max="6398" width="17.28515625" style="67" customWidth="1"/>
    <col min="6399" max="6400" width="0" style="67" hidden="1" customWidth="1"/>
    <col min="6401" max="6401" width="17.28515625" style="67" customWidth="1"/>
    <col min="6402" max="6403" width="18.7109375" style="67" customWidth="1"/>
    <col min="6404" max="6404" width="12.5703125" style="67" customWidth="1"/>
    <col min="6405" max="6594" width="7.85546875" style="67" customWidth="1"/>
    <col min="6595" max="6651" width="8.85546875" style="67"/>
    <col min="6652" max="6652" width="4.85546875" style="67" customWidth="1"/>
    <col min="6653" max="6653" width="41.42578125" style="67" customWidth="1"/>
    <col min="6654" max="6654" width="17.28515625" style="67" customWidth="1"/>
    <col min="6655" max="6656" width="0" style="67" hidden="1" customWidth="1"/>
    <col min="6657" max="6657" width="17.28515625" style="67" customWidth="1"/>
    <col min="6658" max="6659" width="18.7109375" style="67" customWidth="1"/>
    <col min="6660" max="6660" width="12.5703125" style="67" customWidth="1"/>
    <col min="6661" max="6850" width="7.85546875" style="67" customWidth="1"/>
    <col min="6851" max="6907" width="8.85546875" style="67"/>
    <col min="6908" max="6908" width="4.85546875" style="67" customWidth="1"/>
    <col min="6909" max="6909" width="41.42578125" style="67" customWidth="1"/>
    <col min="6910" max="6910" width="17.28515625" style="67" customWidth="1"/>
    <col min="6911" max="6912" width="0" style="67" hidden="1" customWidth="1"/>
    <col min="6913" max="6913" width="17.28515625" style="67" customWidth="1"/>
    <col min="6914" max="6915" width="18.7109375" style="67" customWidth="1"/>
    <col min="6916" max="6916" width="12.5703125" style="67" customWidth="1"/>
    <col min="6917" max="7106" width="7.85546875" style="67" customWidth="1"/>
    <col min="7107" max="7163" width="8.85546875" style="67"/>
    <col min="7164" max="7164" width="4.85546875" style="67" customWidth="1"/>
    <col min="7165" max="7165" width="41.42578125" style="67" customWidth="1"/>
    <col min="7166" max="7166" width="17.28515625" style="67" customWidth="1"/>
    <col min="7167" max="7168" width="0" style="67" hidden="1" customWidth="1"/>
    <col min="7169" max="7169" width="17.28515625" style="67" customWidth="1"/>
    <col min="7170" max="7171" width="18.7109375" style="67" customWidth="1"/>
    <col min="7172" max="7172" width="12.5703125" style="67" customWidth="1"/>
    <col min="7173" max="7362" width="7.85546875" style="67" customWidth="1"/>
    <col min="7363" max="7419" width="8.85546875" style="67"/>
    <col min="7420" max="7420" width="4.85546875" style="67" customWidth="1"/>
    <col min="7421" max="7421" width="41.42578125" style="67" customWidth="1"/>
    <col min="7422" max="7422" width="17.28515625" style="67" customWidth="1"/>
    <col min="7423" max="7424" width="0" style="67" hidden="1" customWidth="1"/>
    <col min="7425" max="7425" width="17.28515625" style="67" customWidth="1"/>
    <col min="7426" max="7427" width="18.7109375" style="67" customWidth="1"/>
    <col min="7428" max="7428" width="12.5703125" style="67" customWidth="1"/>
    <col min="7429" max="7618" width="7.85546875" style="67" customWidth="1"/>
    <col min="7619" max="7675" width="8.85546875" style="67"/>
    <col min="7676" max="7676" width="4.85546875" style="67" customWidth="1"/>
    <col min="7677" max="7677" width="41.42578125" style="67" customWidth="1"/>
    <col min="7678" max="7678" width="17.28515625" style="67" customWidth="1"/>
    <col min="7679" max="7680" width="0" style="67" hidden="1" customWidth="1"/>
    <col min="7681" max="7681" width="17.28515625" style="67" customWidth="1"/>
    <col min="7682" max="7683" width="18.7109375" style="67" customWidth="1"/>
    <col min="7684" max="7684" width="12.5703125" style="67" customWidth="1"/>
    <col min="7685" max="7874" width="7.85546875" style="67" customWidth="1"/>
    <col min="7875" max="7931" width="8.85546875" style="67"/>
    <col min="7932" max="7932" width="4.85546875" style="67" customWidth="1"/>
    <col min="7933" max="7933" width="41.42578125" style="67" customWidth="1"/>
    <col min="7934" max="7934" width="17.28515625" style="67" customWidth="1"/>
    <col min="7935" max="7936" width="0" style="67" hidden="1" customWidth="1"/>
    <col min="7937" max="7937" width="17.28515625" style="67" customWidth="1"/>
    <col min="7938" max="7939" width="18.7109375" style="67" customWidth="1"/>
    <col min="7940" max="7940" width="12.5703125" style="67" customWidth="1"/>
    <col min="7941" max="8130" width="7.85546875" style="67" customWidth="1"/>
    <col min="8131" max="8187" width="8.85546875" style="67"/>
    <col min="8188" max="8188" width="4.85546875" style="67" customWidth="1"/>
    <col min="8189" max="8189" width="41.42578125" style="67" customWidth="1"/>
    <col min="8190" max="8190" width="17.28515625" style="67" customWidth="1"/>
    <col min="8191" max="8192" width="0" style="67" hidden="1" customWidth="1"/>
    <col min="8193" max="8193" width="17.28515625" style="67" customWidth="1"/>
    <col min="8194" max="8195" width="18.7109375" style="67" customWidth="1"/>
    <col min="8196" max="8196" width="12.5703125" style="67" customWidth="1"/>
    <col min="8197" max="8386" width="7.85546875" style="67" customWidth="1"/>
    <col min="8387" max="8443" width="8.85546875" style="67"/>
    <col min="8444" max="8444" width="4.85546875" style="67" customWidth="1"/>
    <col min="8445" max="8445" width="41.42578125" style="67" customWidth="1"/>
    <col min="8446" max="8446" width="17.28515625" style="67" customWidth="1"/>
    <col min="8447" max="8448" width="0" style="67" hidden="1" customWidth="1"/>
    <col min="8449" max="8449" width="17.28515625" style="67" customWidth="1"/>
    <col min="8450" max="8451" width="18.7109375" style="67" customWidth="1"/>
    <col min="8452" max="8452" width="12.5703125" style="67" customWidth="1"/>
    <col min="8453" max="8642" width="7.85546875" style="67" customWidth="1"/>
    <col min="8643" max="8699" width="8.85546875" style="67"/>
    <col min="8700" max="8700" width="4.85546875" style="67" customWidth="1"/>
    <col min="8701" max="8701" width="41.42578125" style="67" customWidth="1"/>
    <col min="8702" max="8702" width="17.28515625" style="67" customWidth="1"/>
    <col min="8703" max="8704" width="0" style="67" hidden="1" customWidth="1"/>
    <col min="8705" max="8705" width="17.28515625" style="67" customWidth="1"/>
    <col min="8706" max="8707" width="18.7109375" style="67" customWidth="1"/>
    <col min="8708" max="8708" width="12.5703125" style="67" customWidth="1"/>
    <col min="8709" max="8898" width="7.85546875" style="67" customWidth="1"/>
    <col min="8899" max="8955" width="8.85546875" style="67"/>
    <col min="8956" max="8956" width="4.85546875" style="67" customWidth="1"/>
    <col min="8957" max="8957" width="41.42578125" style="67" customWidth="1"/>
    <col min="8958" max="8958" width="17.28515625" style="67" customWidth="1"/>
    <col min="8959" max="8960" width="0" style="67" hidden="1" customWidth="1"/>
    <col min="8961" max="8961" width="17.28515625" style="67" customWidth="1"/>
    <col min="8962" max="8963" width="18.7109375" style="67" customWidth="1"/>
    <col min="8964" max="8964" width="12.5703125" style="67" customWidth="1"/>
    <col min="8965" max="9154" width="7.85546875" style="67" customWidth="1"/>
    <col min="9155" max="9211" width="8.85546875" style="67"/>
    <col min="9212" max="9212" width="4.85546875" style="67" customWidth="1"/>
    <col min="9213" max="9213" width="41.42578125" style="67" customWidth="1"/>
    <col min="9214" max="9214" width="17.28515625" style="67" customWidth="1"/>
    <col min="9215" max="9216" width="0" style="67" hidden="1" customWidth="1"/>
    <col min="9217" max="9217" width="17.28515625" style="67" customWidth="1"/>
    <col min="9218" max="9219" width="18.7109375" style="67" customWidth="1"/>
    <col min="9220" max="9220" width="12.5703125" style="67" customWidth="1"/>
    <col min="9221" max="9410" width="7.85546875" style="67" customWidth="1"/>
    <col min="9411" max="9467" width="8.85546875" style="67"/>
    <col min="9468" max="9468" width="4.85546875" style="67" customWidth="1"/>
    <col min="9469" max="9469" width="41.42578125" style="67" customWidth="1"/>
    <col min="9470" max="9470" width="17.28515625" style="67" customWidth="1"/>
    <col min="9471" max="9472" width="0" style="67" hidden="1" customWidth="1"/>
    <col min="9473" max="9473" width="17.28515625" style="67" customWidth="1"/>
    <col min="9474" max="9475" width="18.7109375" style="67" customWidth="1"/>
    <col min="9476" max="9476" width="12.5703125" style="67" customWidth="1"/>
    <col min="9477" max="9666" width="7.85546875" style="67" customWidth="1"/>
    <col min="9667" max="9723" width="8.85546875" style="67"/>
    <col min="9724" max="9724" width="4.85546875" style="67" customWidth="1"/>
    <col min="9725" max="9725" width="41.42578125" style="67" customWidth="1"/>
    <col min="9726" max="9726" width="17.28515625" style="67" customWidth="1"/>
    <col min="9727" max="9728" width="0" style="67" hidden="1" customWidth="1"/>
    <col min="9729" max="9729" width="17.28515625" style="67" customWidth="1"/>
    <col min="9730" max="9731" width="18.7109375" style="67" customWidth="1"/>
    <col min="9732" max="9732" width="12.5703125" style="67" customWidth="1"/>
    <col min="9733" max="9922" width="7.85546875" style="67" customWidth="1"/>
    <col min="9923" max="9979" width="8.85546875" style="67"/>
    <col min="9980" max="9980" width="4.85546875" style="67" customWidth="1"/>
    <col min="9981" max="9981" width="41.42578125" style="67" customWidth="1"/>
    <col min="9982" max="9982" width="17.28515625" style="67" customWidth="1"/>
    <col min="9983" max="9984" width="0" style="67" hidden="1" customWidth="1"/>
    <col min="9985" max="9985" width="17.28515625" style="67" customWidth="1"/>
    <col min="9986" max="9987" width="18.7109375" style="67" customWidth="1"/>
    <col min="9988" max="9988" width="12.5703125" style="67" customWidth="1"/>
    <col min="9989" max="10178" width="7.85546875" style="67" customWidth="1"/>
    <col min="10179" max="10235" width="8.85546875" style="67"/>
    <col min="10236" max="10236" width="4.85546875" style="67" customWidth="1"/>
    <col min="10237" max="10237" width="41.42578125" style="67" customWidth="1"/>
    <col min="10238" max="10238" width="17.28515625" style="67" customWidth="1"/>
    <col min="10239" max="10240" width="0" style="67" hidden="1" customWidth="1"/>
    <col min="10241" max="10241" width="17.28515625" style="67" customWidth="1"/>
    <col min="10242" max="10243" width="18.7109375" style="67" customWidth="1"/>
    <col min="10244" max="10244" width="12.5703125" style="67" customWidth="1"/>
    <col min="10245" max="10434" width="7.85546875" style="67" customWidth="1"/>
    <col min="10435" max="10491" width="8.85546875" style="67"/>
    <col min="10492" max="10492" width="4.85546875" style="67" customWidth="1"/>
    <col min="10493" max="10493" width="41.42578125" style="67" customWidth="1"/>
    <col min="10494" max="10494" width="17.28515625" style="67" customWidth="1"/>
    <col min="10495" max="10496" width="0" style="67" hidden="1" customWidth="1"/>
    <col min="10497" max="10497" width="17.28515625" style="67" customWidth="1"/>
    <col min="10498" max="10499" width="18.7109375" style="67" customWidth="1"/>
    <col min="10500" max="10500" width="12.5703125" style="67" customWidth="1"/>
    <col min="10501" max="10690" width="7.85546875" style="67" customWidth="1"/>
    <col min="10691" max="10747" width="8.85546875" style="67"/>
    <col min="10748" max="10748" width="4.85546875" style="67" customWidth="1"/>
    <col min="10749" max="10749" width="41.42578125" style="67" customWidth="1"/>
    <col min="10750" max="10750" width="17.28515625" style="67" customWidth="1"/>
    <col min="10751" max="10752" width="0" style="67" hidden="1" customWidth="1"/>
    <col min="10753" max="10753" width="17.28515625" style="67" customWidth="1"/>
    <col min="10754" max="10755" width="18.7109375" style="67" customWidth="1"/>
    <col min="10756" max="10756" width="12.5703125" style="67" customWidth="1"/>
    <col min="10757" max="10946" width="7.85546875" style="67" customWidth="1"/>
    <col min="10947" max="11003" width="8.85546875" style="67"/>
    <col min="11004" max="11004" width="4.85546875" style="67" customWidth="1"/>
    <col min="11005" max="11005" width="41.42578125" style="67" customWidth="1"/>
    <col min="11006" max="11006" width="17.28515625" style="67" customWidth="1"/>
    <col min="11007" max="11008" width="0" style="67" hidden="1" customWidth="1"/>
    <col min="11009" max="11009" width="17.28515625" style="67" customWidth="1"/>
    <col min="11010" max="11011" width="18.7109375" style="67" customWidth="1"/>
    <col min="11012" max="11012" width="12.5703125" style="67" customWidth="1"/>
    <col min="11013" max="11202" width="7.85546875" style="67" customWidth="1"/>
    <col min="11203" max="11259" width="8.85546875" style="67"/>
    <col min="11260" max="11260" width="4.85546875" style="67" customWidth="1"/>
    <col min="11261" max="11261" width="41.42578125" style="67" customWidth="1"/>
    <col min="11262" max="11262" width="17.28515625" style="67" customWidth="1"/>
    <col min="11263" max="11264" width="0" style="67" hidden="1" customWidth="1"/>
    <col min="11265" max="11265" width="17.28515625" style="67" customWidth="1"/>
    <col min="11266" max="11267" width="18.7109375" style="67" customWidth="1"/>
    <col min="11268" max="11268" width="12.5703125" style="67" customWidth="1"/>
    <col min="11269" max="11458" width="7.85546875" style="67" customWidth="1"/>
    <col min="11459" max="11515" width="8.85546875" style="67"/>
    <col min="11516" max="11516" width="4.85546875" style="67" customWidth="1"/>
    <col min="11517" max="11517" width="41.42578125" style="67" customWidth="1"/>
    <col min="11518" max="11518" width="17.28515625" style="67" customWidth="1"/>
    <col min="11519" max="11520" width="0" style="67" hidden="1" customWidth="1"/>
    <col min="11521" max="11521" width="17.28515625" style="67" customWidth="1"/>
    <col min="11522" max="11523" width="18.7109375" style="67" customWidth="1"/>
    <col min="11524" max="11524" width="12.5703125" style="67" customWidth="1"/>
    <col min="11525" max="11714" width="7.85546875" style="67" customWidth="1"/>
    <col min="11715" max="11771" width="8.85546875" style="67"/>
    <col min="11772" max="11772" width="4.85546875" style="67" customWidth="1"/>
    <col min="11773" max="11773" width="41.42578125" style="67" customWidth="1"/>
    <col min="11774" max="11774" width="17.28515625" style="67" customWidth="1"/>
    <col min="11775" max="11776" width="0" style="67" hidden="1" customWidth="1"/>
    <col min="11777" max="11777" width="17.28515625" style="67" customWidth="1"/>
    <col min="11778" max="11779" width="18.7109375" style="67" customWidth="1"/>
    <col min="11780" max="11780" width="12.5703125" style="67" customWidth="1"/>
    <col min="11781" max="11970" width="7.85546875" style="67" customWidth="1"/>
    <col min="11971" max="12027" width="8.85546875" style="67"/>
    <col min="12028" max="12028" width="4.85546875" style="67" customWidth="1"/>
    <col min="12029" max="12029" width="41.42578125" style="67" customWidth="1"/>
    <col min="12030" max="12030" width="17.28515625" style="67" customWidth="1"/>
    <col min="12031" max="12032" width="0" style="67" hidden="1" customWidth="1"/>
    <col min="12033" max="12033" width="17.28515625" style="67" customWidth="1"/>
    <col min="12034" max="12035" width="18.7109375" style="67" customWidth="1"/>
    <col min="12036" max="12036" width="12.5703125" style="67" customWidth="1"/>
    <col min="12037" max="12226" width="7.85546875" style="67" customWidth="1"/>
    <col min="12227" max="12283" width="8.85546875" style="67"/>
    <col min="12284" max="12284" width="4.85546875" style="67" customWidth="1"/>
    <col min="12285" max="12285" width="41.42578125" style="67" customWidth="1"/>
    <col min="12286" max="12286" width="17.28515625" style="67" customWidth="1"/>
    <col min="12287" max="12288" width="0" style="67" hidden="1" customWidth="1"/>
    <col min="12289" max="12289" width="17.28515625" style="67" customWidth="1"/>
    <col min="12290" max="12291" width="18.7109375" style="67" customWidth="1"/>
    <col min="12292" max="12292" width="12.5703125" style="67" customWidth="1"/>
    <col min="12293" max="12482" width="7.85546875" style="67" customWidth="1"/>
    <col min="12483" max="12539" width="8.85546875" style="67"/>
    <col min="12540" max="12540" width="4.85546875" style="67" customWidth="1"/>
    <col min="12541" max="12541" width="41.42578125" style="67" customWidth="1"/>
    <col min="12542" max="12542" width="17.28515625" style="67" customWidth="1"/>
    <col min="12543" max="12544" width="0" style="67" hidden="1" customWidth="1"/>
    <col min="12545" max="12545" width="17.28515625" style="67" customWidth="1"/>
    <col min="12546" max="12547" width="18.7109375" style="67" customWidth="1"/>
    <col min="12548" max="12548" width="12.5703125" style="67" customWidth="1"/>
    <col min="12549" max="12738" width="7.85546875" style="67" customWidth="1"/>
    <col min="12739" max="12795" width="8.85546875" style="67"/>
    <col min="12796" max="12796" width="4.85546875" style="67" customWidth="1"/>
    <col min="12797" max="12797" width="41.42578125" style="67" customWidth="1"/>
    <col min="12798" max="12798" width="17.28515625" style="67" customWidth="1"/>
    <col min="12799" max="12800" width="0" style="67" hidden="1" customWidth="1"/>
    <col min="12801" max="12801" width="17.28515625" style="67" customWidth="1"/>
    <col min="12802" max="12803" width="18.7109375" style="67" customWidth="1"/>
    <col min="12804" max="12804" width="12.5703125" style="67" customWidth="1"/>
    <col min="12805" max="12994" width="7.85546875" style="67" customWidth="1"/>
    <col min="12995" max="13051" width="8.85546875" style="67"/>
    <col min="13052" max="13052" width="4.85546875" style="67" customWidth="1"/>
    <col min="13053" max="13053" width="41.42578125" style="67" customWidth="1"/>
    <col min="13054" max="13054" width="17.28515625" style="67" customWidth="1"/>
    <col min="13055" max="13056" width="0" style="67" hidden="1" customWidth="1"/>
    <col min="13057" max="13057" width="17.28515625" style="67" customWidth="1"/>
    <col min="13058" max="13059" width="18.7109375" style="67" customWidth="1"/>
    <col min="13060" max="13060" width="12.5703125" style="67" customWidth="1"/>
    <col min="13061" max="13250" width="7.85546875" style="67" customWidth="1"/>
    <col min="13251" max="13307" width="8.85546875" style="67"/>
    <col min="13308" max="13308" width="4.85546875" style="67" customWidth="1"/>
    <col min="13309" max="13309" width="41.42578125" style="67" customWidth="1"/>
    <col min="13310" max="13310" width="17.28515625" style="67" customWidth="1"/>
    <col min="13311" max="13312" width="0" style="67" hidden="1" customWidth="1"/>
    <col min="13313" max="13313" width="17.28515625" style="67" customWidth="1"/>
    <col min="13314" max="13315" width="18.7109375" style="67" customWidth="1"/>
    <col min="13316" max="13316" width="12.5703125" style="67" customWidth="1"/>
    <col min="13317" max="13506" width="7.85546875" style="67" customWidth="1"/>
    <col min="13507" max="13563" width="8.85546875" style="67"/>
    <col min="13564" max="13564" width="4.85546875" style="67" customWidth="1"/>
    <col min="13565" max="13565" width="41.42578125" style="67" customWidth="1"/>
    <col min="13566" max="13566" width="17.28515625" style="67" customWidth="1"/>
    <col min="13567" max="13568" width="0" style="67" hidden="1" customWidth="1"/>
    <col min="13569" max="13569" width="17.28515625" style="67" customWidth="1"/>
    <col min="13570" max="13571" width="18.7109375" style="67" customWidth="1"/>
    <col min="13572" max="13572" width="12.5703125" style="67" customWidth="1"/>
    <col min="13573" max="13762" width="7.85546875" style="67" customWidth="1"/>
    <col min="13763" max="13819" width="8.85546875" style="67"/>
    <col min="13820" max="13820" width="4.85546875" style="67" customWidth="1"/>
    <col min="13821" max="13821" width="41.42578125" style="67" customWidth="1"/>
    <col min="13822" max="13822" width="17.28515625" style="67" customWidth="1"/>
    <col min="13823" max="13824" width="0" style="67" hidden="1" customWidth="1"/>
    <col min="13825" max="13825" width="17.28515625" style="67" customWidth="1"/>
    <col min="13826" max="13827" width="18.7109375" style="67" customWidth="1"/>
    <col min="13828" max="13828" width="12.5703125" style="67" customWidth="1"/>
    <col min="13829" max="14018" width="7.85546875" style="67" customWidth="1"/>
    <col min="14019" max="14075" width="8.85546875" style="67"/>
    <col min="14076" max="14076" width="4.85546875" style="67" customWidth="1"/>
    <col min="14077" max="14077" width="41.42578125" style="67" customWidth="1"/>
    <col min="14078" max="14078" width="17.28515625" style="67" customWidth="1"/>
    <col min="14079" max="14080" width="0" style="67" hidden="1" customWidth="1"/>
    <col min="14081" max="14081" width="17.28515625" style="67" customWidth="1"/>
    <col min="14082" max="14083" width="18.7109375" style="67" customWidth="1"/>
    <col min="14084" max="14084" width="12.5703125" style="67" customWidth="1"/>
    <col min="14085" max="14274" width="7.85546875" style="67" customWidth="1"/>
    <col min="14275" max="14331" width="8.85546875" style="67"/>
    <col min="14332" max="14332" width="4.85546875" style="67" customWidth="1"/>
    <col min="14333" max="14333" width="41.42578125" style="67" customWidth="1"/>
    <col min="14334" max="14334" width="17.28515625" style="67" customWidth="1"/>
    <col min="14335" max="14336" width="0" style="67" hidden="1" customWidth="1"/>
    <col min="14337" max="14337" width="17.28515625" style="67" customWidth="1"/>
    <col min="14338" max="14339" width="18.7109375" style="67" customWidth="1"/>
    <col min="14340" max="14340" width="12.5703125" style="67" customWidth="1"/>
    <col min="14341" max="14530" width="7.85546875" style="67" customWidth="1"/>
    <col min="14531" max="14587" width="8.85546875" style="67"/>
    <col min="14588" max="14588" width="4.85546875" style="67" customWidth="1"/>
    <col min="14589" max="14589" width="41.42578125" style="67" customWidth="1"/>
    <col min="14590" max="14590" width="17.28515625" style="67" customWidth="1"/>
    <col min="14591" max="14592" width="0" style="67" hidden="1" customWidth="1"/>
    <col min="14593" max="14593" width="17.28515625" style="67" customWidth="1"/>
    <col min="14594" max="14595" width="18.7109375" style="67" customWidth="1"/>
    <col min="14596" max="14596" width="12.5703125" style="67" customWidth="1"/>
    <col min="14597" max="14786" width="7.85546875" style="67" customWidth="1"/>
    <col min="14787" max="14843" width="8.85546875" style="67"/>
    <col min="14844" max="14844" width="4.85546875" style="67" customWidth="1"/>
    <col min="14845" max="14845" width="41.42578125" style="67" customWidth="1"/>
    <col min="14846" max="14846" width="17.28515625" style="67" customWidth="1"/>
    <col min="14847" max="14848" width="0" style="67" hidden="1" customWidth="1"/>
    <col min="14849" max="14849" width="17.28515625" style="67" customWidth="1"/>
    <col min="14850" max="14851" width="18.7109375" style="67" customWidth="1"/>
    <col min="14852" max="14852" width="12.5703125" style="67" customWidth="1"/>
    <col min="14853" max="15042" width="7.85546875" style="67" customWidth="1"/>
    <col min="15043" max="15099" width="8.85546875" style="67"/>
    <col min="15100" max="15100" width="4.85546875" style="67" customWidth="1"/>
    <col min="15101" max="15101" width="41.42578125" style="67" customWidth="1"/>
    <col min="15102" max="15102" width="17.28515625" style="67" customWidth="1"/>
    <col min="15103" max="15104" width="0" style="67" hidden="1" customWidth="1"/>
    <col min="15105" max="15105" width="17.28515625" style="67" customWidth="1"/>
    <col min="15106" max="15107" width="18.7109375" style="67" customWidth="1"/>
    <col min="15108" max="15108" width="12.5703125" style="67" customWidth="1"/>
    <col min="15109" max="15298" width="7.85546875" style="67" customWidth="1"/>
    <col min="15299" max="15355" width="8.85546875" style="67"/>
    <col min="15356" max="15356" width="4.85546875" style="67" customWidth="1"/>
    <col min="15357" max="15357" width="41.42578125" style="67" customWidth="1"/>
    <col min="15358" max="15358" width="17.28515625" style="67" customWidth="1"/>
    <col min="15359" max="15360" width="0" style="67" hidden="1" customWidth="1"/>
    <col min="15361" max="15361" width="17.28515625" style="67" customWidth="1"/>
    <col min="15362" max="15363" width="18.7109375" style="67" customWidth="1"/>
    <col min="15364" max="15364" width="12.5703125" style="67" customWidth="1"/>
    <col min="15365" max="15554" width="7.85546875" style="67" customWidth="1"/>
    <col min="15555" max="15611" width="8.85546875" style="67"/>
    <col min="15612" max="15612" width="4.85546875" style="67" customWidth="1"/>
    <col min="15613" max="15613" width="41.42578125" style="67" customWidth="1"/>
    <col min="15614" max="15614" width="17.28515625" style="67" customWidth="1"/>
    <col min="15615" max="15616" width="0" style="67" hidden="1" customWidth="1"/>
    <col min="15617" max="15617" width="17.28515625" style="67" customWidth="1"/>
    <col min="15618" max="15619" width="18.7109375" style="67" customWidth="1"/>
    <col min="15620" max="15620" width="12.5703125" style="67" customWidth="1"/>
    <col min="15621" max="15810" width="7.85546875" style="67" customWidth="1"/>
    <col min="15811" max="15867" width="8.85546875" style="67"/>
    <col min="15868" max="15868" width="4.85546875" style="67" customWidth="1"/>
    <col min="15869" max="15869" width="41.42578125" style="67" customWidth="1"/>
    <col min="15870" max="15870" width="17.28515625" style="67" customWidth="1"/>
    <col min="15871" max="15872" width="0" style="67" hidden="1" customWidth="1"/>
    <col min="15873" max="15873" width="17.28515625" style="67" customWidth="1"/>
    <col min="15874" max="15875" width="18.7109375" style="67" customWidth="1"/>
    <col min="15876" max="15876" width="12.5703125" style="67" customWidth="1"/>
    <col min="15877" max="16066" width="7.85546875" style="67" customWidth="1"/>
    <col min="16067" max="16123" width="8.85546875" style="67"/>
    <col min="16124" max="16124" width="4.85546875" style="67" customWidth="1"/>
    <col min="16125" max="16125" width="41.42578125" style="67" customWidth="1"/>
    <col min="16126" max="16126" width="17.28515625" style="67" customWidth="1"/>
    <col min="16127" max="16128" width="0" style="67" hidden="1" customWidth="1"/>
    <col min="16129" max="16129" width="17.28515625" style="67" customWidth="1"/>
    <col min="16130" max="16131" width="18.7109375" style="67" customWidth="1"/>
    <col min="16132" max="16132" width="12.5703125" style="67" customWidth="1"/>
    <col min="16133" max="16322" width="7.85546875" style="67" customWidth="1"/>
    <col min="16323" max="16384" width="8.85546875" style="67"/>
  </cols>
  <sheetData>
    <row r="1" spans="1:11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1" ht="15.75">
      <c r="A2" s="653" t="s">
        <v>59</v>
      </c>
      <c r="B2" s="653"/>
      <c r="C2" s="653"/>
      <c r="D2" s="653"/>
      <c r="E2" s="653"/>
      <c r="F2" s="653"/>
      <c r="G2" s="653"/>
      <c r="H2" s="653"/>
    </row>
    <row r="3" spans="1:11" ht="15.75">
      <c r="A3" s="654" t="str">
        <f>'31.12'!A2:H2</f>
        <v>по состоянию на 31.12.2018 года</v>
      </c>
      <c r="B3" s="654"/>
      <c r="C3" s="654"/>
      <c r="D3" s="654"/>
      <c r="E3" s="654"/>
      <c r="F3" s="654"/>
      <c r="G3" s="654"/>
      <c r="H3" s="654"/>
    </row>
    <row r="4" spans="1:11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1" s="110" customFormat="1" ht="87.6" customHeight="1" thickBot="1">
      <c r="A5" s="146" t="s">
        <v>2</v>
      </c>
      <c r="B5" s="146" t="s">
        <v>3</v>
      </c>
      <c r="C5" s="147" t="s">
        <v>44</v>
      </c>
      <c r="D5" s="109" t="s">
        <v>111</v>
      </c>
      <c r="E5" s="137" t="s">
        <v>4</v>
      </c>
      <c r="F5" s="137" t="s">
        <v>112</v>
      </c>
      <c r="G5" s="138" t="s">
        <v>105</v>
      </c>
      <c r="H5" s="138" t="s">
        <v>7</v>
      </c>
    </row>
    <row r="6" spans="1:11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1" s="60" customFormat="1" ht="30">
      <c r="A7" s="80">
        <v>607</v>
      </c>
      <c r="B7" s="61" t="s">
        <v>14</v>
      </c>
      <c r="C7" s="187">
        <f>I7</f>
        <v>1521000</v>
      </c>
      <c r="D7" s="187">
        <f t="shared" ref="D7:E11" si="0">J7</f>
        <v>1521000</v>
      </c>
      <c r="E7" s="187">
        <f t="shared" si="0"/>
        <v>1521000</v>
      </c>
      <c r="F7" s="206">
        <f t="shared" ref="F7:F11" si="1">E7-D7</f>
        <v>0</v>
      </c>
      <c r="G7" s="82">
        <f>ROUND(E7/D7*100,1)</f>
        <v>100</v>
      </c>
      <c r="H7" s="82">
        <f t="shared" ref="H7:H12" si="2">ROUND(E7/C7*100,1)</f>
        <v>100</v>
      </c>
      <c r="I7" s="316">
        <v>1521000</v>
      </c>
      <c r="J7" s="316">
        <v>1521000</v>
      </c>
      <c r="K7" s="316">
        <v>1521000</v>
      </c>
    </row>
    <row r="8" spans="1:11" s="60" customFormat="1">
      <c r="A8" s="80">
        <v>617</v>
      </c>
      <c r="B8" s="61" t="s">
        <v>17</v>
      </c>
      <c r="C8" s="187">
        <f t="shared" ref="C8:C11" si="3">I8</f>
        <v>1508530</v>
      </c>
      <c r="D8" s="187">
        <f t="shared" si="0"/>
        <v>1508530</v>
      </c>
      <c r="E8" s="187">
        <f t="shared" si="0"/>
        <v>1508530</v>
      </c>
      <c r="F8" s="206">
        <f t="shared" si="1"/>
        <v>0</v>
      </c>
      <c r="G8" s="82">
        <v>0</v>
      </c>
      <c r="H8" s="82">
        <f t="shared" si="2"/>
        <v>100</v>
      </c>
      <c r="I8" s="324">
        <v>1508530</v>
      </c>
      <c r="J8" s="324">
        <v>1508530</v>
      </c>
      <c r="K8" s="324">
        <v>1508530</v>
      </c>
    </row>
    <row r="9" spans="1:11" s="60" customFormat="1">
      <c r="A9" s="80">
        <v>618</v>
      </c>
      <c r="B9" s="61" t="s">
        <v>18</v>
      </c>
      <c r="C9" s="187">
        <f t="shared" si="3"/>
        <v>1501000</v>
      </c>
      <c r="D9" s="187">
        <f t="shared" si="0"/>
        <v>1501000</v>
      </c>
      <c r="E9" s="187">
        <f t="shared" si="0"/>
        <v>1501000</v>
      </c>
      <c r="F9" s="206">
        <f t="shared" si="1"/>
        <v>0</v>
      </c>
      <c r="G9" s="82">
        <v>0</v>
      </c>
      <c r="H9" s="82">
        <f t="shared" si="2"/>
        <v>100</v>
      </c>
      <c r="I9" s="324">
        <v>1501000</v>
      </c>
      <c r="J9" s="324">
        <v>1501000</v>
      </c>
      <c r="K9" s="324">
        <v>1501000</v>
      </c>
    </row>
    <row r="10" spans="1:11" s="60" customFormat="1">
      <c r="A10" s="80">
        <v>619</v>
      </c>
      <c r="B10" s="61" t="s">
        <v>19</v>
      </c>
      <c r="C10" s="187">
        <f t="shared" si="3"/>
        <v>1505500</v>
      </c>
      <c r="D10" s="187">
        <f t="shared" si="0"/>
        <v>1505500</v>
      </c>
      <c r="E10" s="187">
        <f t="shared" si="0"/>
        <v>1505500</v>
      </c>
      <c r="F10" s="206">
        <f t="shared" si="1"/>
        <v>0</v>
      </c>
      <c r="G10" s="82">
        <f t="shared" ref="G10:G12" si="4">ROUND(E10/D10*100,1)</f>
        <v>100</v>
      </c>
      <c r="H10" s="82">
        <f t="shared" si="2"/>
        <v>100</v>
      </c>
      <c r="I10" s="324">
        <v>1505500</v>
      </c>
      <c r="J10" s="324">
        <v>1505500</v>
      </c>
      <c r="K10" s="324">
        <v>1505500</v>
      </c>
    </row>
    <row r="11" spans="1:11" s="60" customFormat="1" ht="30.75" thickBot="1">
      <c r="A11" s="80">
        <v>621</v>
      </c>
      <c r="B11" s="59" t="s">
        <v>21</v>
      </c>
      <c r="C11" s="187">
        <f t="shared" si="3"/>
        <v>10646693.439999999</v>
      </c>
      <c r="D11" s="187">
        <f t="shared" si="0"/>
        <v>10646693.439999999</v>
      </c>
      <c r="E11" s="187">
        <f t="shared" si="0"/>
        <v>10646693.439999999</v>
      </c>
      <c r="F11" s="206">
        <f t="shared" si="1"/>
        <v>0</v>
      </c>
      <c r="G11" s="82">
        <v>0</v>
      </c>
      <c r="H11" s="82">
        <f t="shared" si="2"/>
        <v>100</v>
      </c>
      <c r="I11" s="314">
        <v>10646693.439999999</v>
      </c>
      <c r="J11" s="314">
        <v>10646693.439999999</v>
      </c>
      <c r="K11" s="314">
        <v>10646693.439999999</v>
      </c>
    </row>
    <row r="12" spans="1:11" s="57" customFormat="1" thickBot="1">
      <c r="A12" s="661" t="s">
        <v>24</v>
      </c>
      <c r="B12" s="662"/>
      <c r="C12" s="84">
        <f>SUM(C7:C11)</f>
        <v>16682723.439999999</v>
      </c>
      <c r="D12" s="84">
        <f>SUM(D7:D11)</f>
        <v>16682723.439999999</v>
      </c>
      <c r="E12" s="84">
        <f>SUM(E7:E11)</f>
        <v>16682723.439999999</v>
      </c>
      <c r="F12" s="84">
        <f>SUM(F7:F11)</f>
        <v>0</v>
      </c>
      <c r="G12" s="84">
        <f t="shared" si="4"/>
        <v>100</v>
      </c>
      <c r="H12" s="85">
        <f t="shared" si="2"/>
        <v>100</v>
      </c>
      <c r="I12" s="84">
        <f>SUM(I7:I11)</f>
        <v>16682723.439999999</v>
      </c>
      <c r="J12" s="84">
        <f>SUM(J7:J11)</f>
        <v>16682723.439999999</v>
      </c>
      <c r="K12" s="84">
        <f>SUM(K7:K10)</f>
        <v>6036030</v>
      </c>
    </row>
    <row r="13" spans="1:11">
      <c r="A13" s="56"/>
      <c r="B13" s="56"/>
      <c r="C13" s="55"/>
      <c r="D13" s="55"/>
      <c r="E13" s="56"/>
      <c r="F13" s="54"/>
      <c r="G13" s="53"/>
      <c r="K13" s="75"/>
    </row>
    <row r="14" spans="1:11" ht="15.75">
      <c r="A14" s="50"/>
      <c r="B14" s="56"/>
      <c r="C14" s="55"/>
      <c r="D14" s="55"/>
      <c r="E14" s="56"/>
      <c r="F14" s="54"/>
      <c r="G14" s="53"/>
      <c r="K14" s="75"/>
    </row>
    <row r="15" spans="1:11" ht="15.75">
      <c r="A15" s="50" t="str">
        <f>'[1]18.1'!A25</f>
        <v>Заместитель главы администрации</v>
      </c>
      <c r="B15" s="56"/>
      <c r="C15" s="55"/>
      <c r="D15" s="55"/>
      <c r="E15" s="56"/>
      <c r="F15" s="54"/>
      <c r="G15" s="53"/>
      <c r="K15" s="75"/>
    </row>
    <row r="16" spans="1:11" ht="15.75">
      <c r="A16" s="50" t="str">
        <f>'[1]18.1'!A26</f>
        <v xml:space="preserve">города Ставрополя, руководитель </v>
      </c>
      <c r="B16" s="56"/>
      <c r="C16" s="68"/>
      <c r="D16" s="55"/>
      <c r="E16" s="51"/>
      <c r="F16" s="54"/>
      <c r="G16" s="53"/>
      <c r="K16" s="75"/>
    </row>
    <row r="17" spans="1:8" ht="15.75">
      <c r="A17" s="50" t="str">
        <f>'[1]18.1'!A27</f>
        <v xml:space="preserve">комитета финансов и бюджета </v>
      </c>
      <c r="B17" s="50"/>
      <c r="C17" s="50"/>
      <c r="D17" s="50"/>
      <c r="E17" s="50"/>
      <c r="F17" s="50"/>
      <c r="G17" s="49"/>
      <c r="H17" s="48"/>
    </row>
    <row r="18" spans="1:8" s="49" customFormat="1" ht="15.75">
      <c r="A18" s="50" t="str">
        <f>'[1]18.1'!A28</f>
        <v>администрации города Ставрополя</v>
      </c>
      <c r="B18" s="50"/>
      <c r="C18" s="50"/>
      <c r="D18" s="50"/>
      <c r="E18" s="50"/>
      <c r="F18" s="50"/>
      <c r="H18" s="48" t="str">
        <f>'[1]18.1'!H28</f>
        <v>Н.И. Меценатова</v>
      </c>
    </row>
    <row r="19" spans="1:8" ht="15.75">
      <c r="A19" s="52"/>
      <c r="B19" s="54"/>
      <c r="C19" s="55"/>
      <c r="D19" s="55"/>
      <c r="E19" s="54"/>
      <c r="F19" s="54"/>
      <c r="G19" s="53"/>
    </row>
    <row r="20" spans="1:8">
      <c r="A20" s="67"/>
      <c r="C20" s="42" t="e">
        <f>#REF!</f>
        <v>#REF!</v>
      </c>
      <c r="D20" s="42">
        <v>537478433.66999996</v>
      </c>
      <c r="E20" s="42">
        <v>512055429.19000006</v>
      </c>
      <c r="F20" s="42">
        <v>-25423004.479999974</v>
      </c>
    </row>
    <row r="21" spans="1:8">
      <c r="A21" s="67"/>
      <c r="C21" s="71" t="e">
        <f>C12-C20</f>
        <v>#REF!</v>
      </c>
      <c r="D21" s="71">
        <f>D12-D20</f>
        <v>-520795710.22999996</v>
      </c>
      <c r="E21" s="71">
        <f>E12-E20</f>
        <v>-495372705.75000006</v>
      </c>
      <c r="F21" s="71">
        <f>F12-F20</f>
        <v>25423004.479999974</v>
      </c>
    </row>
    <row r="22" spans="1:8">
      <c r="C22" s="46">
        <v>94599544.159999996</v>
      </c>
    </row>
    <row r="25" spans="1:8">
      <c r="B25" s="65">
        <v>609</v>
      </c>
      <c r="C25" s="46">
        <v>60713.55</v>
      </c>
      <c r="D25" s="46" t="s">
        <v>28</v>
      </c>
    </row>
    <row r="26" spans="1:8">
      <c r="A26" s="67"/>
      <c r="B26" s="67"/>
      <c r="C26" s="47"/>
      <c r="D26" s="67"/>
      <c r="E26" s="67"/>
      <c r="F26" s="67"/>
      <c r="G26" s="67"/>
    </row>
  </sheetData>
  <mergeCells count="4">
    <mergeCell ref="A1:H1"/>
    <mergeCell ref="A2:H2"/>
    <mergeCell ref="A3:H3"/>
    <mergeCell ref="A12:B1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32"/>
  <sheetViews>
    <sheetView view="pageBreakPreview" topLeftCell="A10" zoomScale="88" zoomScaleNormal="100" zoomScaleSheetLayoutView="88" workbookViewId="0">
      <selection activeCell="B25" sqref="B25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7.140625" style="34" customWidth="1"/>
    <col min="5" max="5" width="17.28515625" style="126" customWidth="1"/>
    <col min="6" max="6" width="14.28515625" style="126" customWidth="1"/>
    <col min="7" max="7" width="18.7109375" style="36" customWidth="1"/>
    <col min="8" max="8" width="17.7109375" style="36" customWidth="1"/>
    <col min="9" max="9" width="22.85546875" style="36" customWidth="1"/>
    <col min="10" max="10" width="12.5703125" style="36" customWidth="1"/>
    <col min="11" max="176" width="7.85546875" style="36" customWidth="1"/>
    <col min="177" max="233" width="8.85546875" style="36"/>
    <col min="234" max="234" width="4.85546875" style="36" customWidth="1"/>
    <col min="235" max="235" width="41.42578125" style="36" customWidth="1"/>
    <col min="236" max="236" width="17.28515625" style="36" customWidth="1"/>
    <col min="237" max="238" width="0" style="36" hidden="1" customWidth="1"/>
    <col min="239" max="239" width="17.28515625" style="36" customWidth="1"/>
    <col min="240" max="241" width="18.7109375" style="36" customWidth="1"/>
    <col min="242" max="242" width="12.5703125" style="36" customWidth="1"/>
    <col min="243" max="432" width="7.85546875" style="36" customWidth="1"/>
    <col min="433" max="489" width="8.85546875" style="36"/>
    <col min="490" max="490" width="4.85546875" style="36" customWidth="1"/>
    <col min="491" max="491" width="41.42578125" style="36" customWidth="1"/>
    <col min="492" max="492" width="17.28515625" style="36" customWidth="1"/>
    <col min="493" max="494" width="0" style="36" hidden="1" customWidth="1"/>
    <col min="495" max="495" width="17.28515625" style="36" customWidth="1"/>
    <col min="496" max="497" width="18.7109375" style="36" customWidth="1"/>
    <col min="498" max="498" width="12.5703125" style="36" customWidth="1"/>
    <col min="499" max="688" width="7.85546875" style="36" customWidth="1"/>
    <col min="689" max="745" width="8.85546875" style="36"/>
    <col min="746" max="746" width="4.85546875" style="36" customWidth="1"/>
    <col min="747" max="747" width="41.42578125" style="36" customWidth="1"/>
    <col min="748" max="748" width="17.28515625" style="36" customWidth="1"/>
    <col min="749" max="750" width="0" style="36" hidden="1" customWidth="1"/>
    <col min="751" max="751" width="17.28515625" style="36" customWidth="1"/>
    <col min="752" max="753" width="18.7109375" style="36" customWidth="1"/>
    <col min="754" max="754" width="12.5703125" style="36" customWidth="1"/>
    <col min="755" max="944" width="7.85546875" style="36" customWidth="1"/>
    <col min="945" max="1001" width="8.85546875" style="36"/>
    <col min="1002" max="1002" width="4.85546875" style="36" customWidth="1"/>
    <col min="1003" max="1003" width="41.42578125" style="36" customWidth="1"/>
    <col min="1004" max="1004" width="17.28515625" style="36" customWidth="1"/>
    <col min="1005" max="1006" width="0" style="36" hidden="1" customWidth="1"/>
    <col min="1007" max="1007" width="17.28515625" style="36" customWidth="1"/>
    <col min="1008" max="1009" width="18.7109375" style="36" customWidth="1"/>
    <col min="1010" max="1010" width="12.5703125" style="36" customWidth="1"/>
    <col min="1011" max="1200" width="7.85546875" style="36" customWidth="1"/>
    <col min="1201" max="1257" width="8.85546875" style="36"/>
    <col min="1258" max="1258" width="4.85546875" style="36" customWidth="1"/>
    <col min="1259" max="1259" width="41.42578125" style="36" customWidth="1"/>
    <col min="1260" max="1260" width="17.28515625" style="36" customWidth="1"/>
    <col min="1261" max="1262" width="0" style="36" hidden="1" customWidth="1"/>
    <col min="1263" max="1263" width="17.28515625" style="36" customWidth="1"/>
    <col min="1264" max="1265" width="18.7109375" style="36" customWidth="1"/>
    <col min="1266" max="1266" width="12.5703125" style="36" customWidth="1"/>
    <col min="1267" max="1456" width="7.85546875" style="36" customWidth="1"/>
    <col min="1457" max="1513" width="8.85546875" style="36"/>
    <col min="1514" max="1514" width="4.85546875" style="36" customWidth="1"/>
    <col min="1515" max="1515" width="41.42578125" style="36" customWidth="1"/>
    <col min="1516" max="1516" width="17.28515625" style="36" customWidth="1"/>
    <col min="1517" max="1518" width="0" style="36" hidden="1" customWidth="1"/>
    <col min="1519" max="1519" width="17.28515625" style="36" customWidth="1"/>
    <col min="1520" max="1521" width="18.7109375" style="36" customWidth="1"/>
    <col min="1522" max="1522" width="12.5703125" style="36" customWidth="1"/>
    <col min="1523" max="1712" width="7.85546875" style="36" customWidth="1"/>
    <col min="1713" max="1769" width="8.85546875" style="36"/>
    <col min="1770" max="1770" width="4.85546875" style="36" customWidth="1"/>
    <col min="1771" max="1771" width="41.42578125" style="36" customWidth="1"/>
    <col min="1772" max="1772" width="17.28515625" style="36" customWidth="1"/>
    <col min="1773" max="1774" width="0" style="36" hidden="1" customWidth="1"/>
    <col min="1775" max="1775" width="17.28515625" style="36" customWidth="1"/>
    <col min="1776" max="1777" width="18.7109375" style="36" customWidth="1"/>
    <col min="1778" max="1778" width="12.5703125" style="36" customWidth="1"/>
    <col min="1779" max="1968" width="7.85546875" style="36" customWidth="1"/>
    <col min="1969" max="2025" width="8.85546875" style="36"/>
    <col min="2026" max="2026" width="4.85546875" style="36" customWidth="1"/>
    <col min="2027" max="2027" width="41.42578125" style="36" customWidth="1"/>
    <col min="2028" max="2028" width="17.28515625" style="36" customWidth="1"/>
    <col min="2029" max="2030" width="0" style="36" hidden="1" customWidth="1"/>
    <col min="2031" max="2031" width="17.28515625" style="36" customWidth="1"/>
    <col min="2032" max="2033" width="18.7109375" style="36" customWidth="1"/>
    <col min="2034" max="2034" width="12.5703125" style="36" customWidth="1"/>
    <col min="2035" max="2224" width="7.85546875" style="36" customWidth="1"/>
    <col min="2225" max="2281" width="8.85546875" style="36"/>
    <col min="2282" max="2282" width="4.85546875" style="36" customWidth="1"/>
    <col min="2283" max="2283" width="41.42578125" style="36" customWidth="1"/>
    <col min="2284" max="2284" width="17.28515625" style="36" customWidth="1"/>
    <col min="2285" max="2286" width="0" style="36" hidden="1" customWidth="1"/>
    <col min="2287" max="2287" width="17.28515625" style="36" customWidth="1"/>
    <col min="2288" max="2289" width="18.7109375" style="36" customWidth="1"/>
    <col min="2290" max="2290" width="12.5703125" style="36" customWidth="1"/>
    <col min="2291" max="2480" width="7.85546875" style="36" customWidth="1"/>
    <col min="2481" max="2537" width="8.85546875" style="36"/>
    <col min="2538" max="2538" width="4.85546875" style="36" customWidth="1"/>
    <col min="2539" max="2539" width="41.42578125" style="36" customWidth="1"/>
    <col min="2540" max="2540" width="17.28515625" style="36" customWidth="1"/>
    <col min="2541" max="2542" width="0" style="36" hidden="1" customWidth="1"/>
    <col min="2543" max="2543" width="17.28515625" style="36" customWidth="1"/>
    <col min="2544" max="2545" width="18.7109375" style="36" customWidth="1"/>
    <col min="2546" max="2546" width="12.5703125" style="36" customWidth="1"/>
    <col min="2547" max="2736" width="7.85546875" style="36" customWidth="1"/>
    <col min="2737" max="2793" width="8.85546875" style="36"/>
    <col min="2794" max="2794" width="4.85546875" style="36" customWidth="1"/>
    <col min="2795" max="2795" width="41.42578125" style="36" customWidth="1"/>
    <col min="2796" max="2796" width="17.28515625" style="36" customWidth="1"/>
    <col min="2797" max="2798" width="0" style="36" hidden="1" customWidth="1"/>
    <col min="2799" max="2799" width="17.28515625" style="36" customWidth="1"/>
    <col min="2800" max="2801" width="18.7109375" style="36" customWidth="1"/>
    <col min="2802" max="2802" width="12.5703125" style="36" customWidth="1"/>
    <col min="2803" max="2992" width="7.85546875" style="36" customWidth="1"/>
    <col min="2993" max="3049" width="8.85546875" style="36"/>
    <col min="3050" max="3050" width="4.85546875" style="36" customWidth="1"/>
    <col min="3051" max="3051" width="41.42578125" style="36" customWidth="1"/>
    <col min="3052" max="3052" width="17.28515625" style="36" customWidth="1"/>
    <col min="3053" max="3054" width="0" style="36" hidden="1" customWidth="1"/>
    <col min="3055" max="3055" width="17.28515625" style="36" customWidth="1"/>
    <col min="3056" max="3057" width="18.7109375" style="36" customWidth="1"/>
    <col min="3058" max="3058" width="12.5703125" style="36" customWidth="1"/>
    <col min="3059" max="3248" width="7.85546875" style="36" customWidth="1"/>
    <col min="3249" max="3305" width="8.85546875" style="36"/>
    <col min="3306" max="3306" width="4.85546875" style="36" customWidth="1"/>
    <col min="3307" max="3307" width="41.42578125" style="36" customWidth="1"/>
    <col min="3308" max="3308" width="17.28515625" style="36" customWidth="1"/>
    <col min="3309" max="3310" width="0" style="36" hidden="1" customWidth="1"/>
    <col min="3311" max="3311" width="17.28515625" style="36" customWidth="1"/>
    <col min="3312" max="3313" width="18.7109375" style="36" customWidth="1"/>
    <col min="3314" max="3314" width="12.5703125" style="36" customWidth="1"/>
    <col min="3315" max="3504" width="7.85546875" style="36" customWidth="1"/>
    <col min="3505" max="3561" width="8.85546875" style="36"/>
    <col min="3562" max="3562" width="4.85546875" style="36" customWidth="1"/>
    <col min="3563" max="3563" width="41.42578125" style="36" customWidth="1"/>
    <col min="3564" max="3564" width="17.28515625" style="36" customWidth="1"/>
    <col min="3565" max="3566" width="0" style="36" hidden="1" customWidth="1"/>
    <col min="3567" max="3567" width="17.28515625" style="36" customWidth="1"/>
    <col min="3568" max="3569" width="18.7109375" style="36" customWidth="1"/>
    <col min="3570" max="3570" width="12.5703125" style="36" customWidth="1"/>
    <col min="3571" max="3760" width="7.85546875" style="36" customWidth="1"/>
    <col min="3761" max="3817" width="8.85546875" style="36"/>
    <col min="3818" max="3818" width="4.85546875" style="36" customWidth="1"/>
    <col min="3819" max="3819" width="41.42578125" style="36" customWidth="1"/>
    <col min="3820" max="3820" width="17.28515625" style="36" customWidth="1"/>
    <col min="3821" max="3822" width="0" style="36" hidden="1" customWidth="1"/>
    <col min="3823" max="3823" width="17.28515625" style="36" customWidth="1"/>
    <col min="3824" max="3825" width="18.7109375" style="36" customWidth="1"/>
    <col min="3826" max="3826" width="12.5703125" style="36" customWidth="1"/>
    <col min="3827" max="4016" width="7.85546875" style="36" customWidth="1"/>
    <col min="4017" max="4073" width="8.85546875" style="36"/>
    <col min="4074" max="4074" width="4.85546875" style="36" customWidth="1"/>
    <col min="4075" max="4075" width="41.42578125" style="36" customWidth="1"/>
    <col min="4076" max="4076" width="17.28515625" style="36" customWidth="1"/>
    <col min="4077" max="4078" width="0" style="36" hidden="1" customWidth="1"/>
    <col min="4079" max="4079" width="17.28515625" style="36" customWidth="1"/>
    <col min="4080" max="4081" width="18.7109375" style="36" customWidth="1"/>
    <col min="4082" max="4082" width="12.5703125" style="36" customWidth="1"/>
    <col min="4083" max="4272" width="7.85546875" style="36" customWidth="1"/>
    <col min="4273" max="4329" width="8.85546875" style="36"/>
    <col min="4330" max="4330" width="4.85546875" style="36" customWidth="1"/>
    <col min="4331" max="4331" width="41.42578125" style="36" customWidth="1"/>
    <col min="4332" max="4332" width="17.28515625" style="36" customWidth="1"/>
    <col min="4333" max="4334" width="0" style="36" hidden="1" customWidth="1"/>
    <col min="4335" max="4335" width="17.28515625" style="36" customWidth="1"/>
    <col min="4336" max="4337" width="18.7109375" style="36" customWidth="1"/>
    <col min="4338" max="4338" width="12.5703125" style="36" customWidth="1"/>
    <col min="4339" max="4528" width="7.85546875" style="36" customWidth="1"/>
    <col min="4529" max="4585" width="8.85546875" style="36"/>
    <col min="4586" max="4586" width="4.85546875" style="36" customWidth="1"/>
    <col min="4587" max="4587" width="41.42578125" style="36" customWidth="1"/>
    <col min="4588" max="4588" width="17.28515625" style="36" customWidth="1"/>
    <col min="4589" max="4590" width="0" style="36" hidden="1" customWidth="1"/>
    <col min="4591" max="4591" width="17.28515625" style="36" customWidth="1"/>
    <col min="4592" max="4593" width="18.7109375" style="36" customWidth="1"/>
    <col min="4594" max="4594" width="12.5703125" style="36" customWidth="1"/>
    <col min="4595" max="4784" width="7.85546875" style="36" customWidth="1"/>
    <col min="4785" max="4841" width="8.85546875" style="36"/>
    <col min="4842" max="4842" width="4.85546875" style="36" customWidth="1"/>
    <col min="4843" max="4843" width="41.42578125" style="36" customWidth="1"/>
    <col min="4844" max="4844" width="17.28515625" style="36" customWidth="1"/>
    <col min="4845" max="4846" width="0" style="36" hidden="1" customWidth="1"/>
    <col min="4847" max="4847" width="17.28515625" style="36" customWidth="1"/>
    <col min="4848" max="4849" width="18.7109375" style="36" customWidth="1"/>
    <col min="4850" max="4850" width="12.5703125" style="36" customWidth="1"/>
    <col min="4851" max="5040" width="7.85546875" style="36" customWidth="1"/>
    <col min="5041" max="5097" width="8.85546875" style="36"/>
    <col min="5098" max="5098" width="4.85546875" style="36" customWidth="1"/>
    <col min="5099" max="5099" width="41.42578125" style="36" customWidth="1"/>
    <col min="5100" max="5100" width="17.28515625" style="36" customWidth="1"/>
    <col min="5101" max="5102" width="0" style="36" hidden="1" customWidth="1"/>
    <col min="5103" max="5103" width="17.28515625" style="36" customWidth="1"/>
    <col min="5104" max="5105" width="18.7109375" style="36" customWidth="1"/>
    <col min="5106" max="5106" width="12.5703125" style="36" customWidth="1"/>
    <col min="5107" max="5296" width="7.85546875" style="36" customWidth="1"/>
    <col min="5297" max="5353" width="8.85546875" style="36"/>
    <col min="5354" max="5354" width="4.85546875" style="36" customWidth="1"/>
    <col min="5355" max="5355" width="41.42578125" style="36" customWidth="1"/>
    <col min="5356" max="5356" width="17.28515625" style="36" customWidth="1"/>
    <col min="5357" max="5358" width="0" style="36" hidden="1" customWidth="1"/>
    <col min="5359" max="5359" width="17.28515625" style="36" customWidth="1"/>
    <col min="5360" max="5361" width="18.7109375" style="36" customWidth="1"/>
    <col min="5362" max="5362" width="12.5703125" style="36" customWidth="1"/>
    <col min="5363" max="5552" width="7.85546875" style="36" customWidth="1"/>
    <col min="5553" max="5609" width="8.85546875" style="36"/>
    <col min="5610" max="5610" width="4.85546875" style="36" customWidth="1"/>
    <col min="5611" max="5611" width="41.42578125" style="36" customWidth="1"/>
    <col min="5612" max="5612" width="17.28515625" style="36" customWidth="1"/>
    <col min="5613" max="5614" width="0" style="36" hidden="1" customWidth="1"/>
    <col min="5615" max="5615" width="17.28515625" style="36" customWidth="1"/>
    <col min="5616" max="5617" width="18.7109375" style="36" customWidth="1"/>
    <col min="5618" max="5618" width="12.5703125" style="36" customWidth="1"/>
    <col min="5619" max="5808" width="7.85546875" style="36" customWidth="1"/>
    <col min="5809" max="5865" width="8.85546875" style="36"/>
    <col min="5866" max="5866" width="4.85546875" style="36" customWidth="1"/>
    <col min="5867" max="5867" width="41.42578125" style="36" customWidth="1"/>
    <col min="5868" max="5868" width="17.28515625" style="36" customWidth="1"/>
    <col min="5869" max="5870" width="0" style="36" hidden="1" customWidth="1"/>
    <col min="5871" max="5871" width="17.28515625" style="36" customWidth="1"/>
    <col min="5872" max="5873" width="18.7109375" style="36" customWidth="1"/>
    <col min="5874" max="5874" width="12.5703125" style="36" customWidth="1"/>
    <col min="5875" max="6064" width="7.85546875" style="36" customWidth="1"/>
    <col min="6065" max="6121" width="8.85546875" style="36"/>
    <col min="6122" max="6122" width="4.85546875" style="36" customWidth="1"/>
    <col min="6123" max="6123" width="41.42578125" style="36" customWidth="1"/>
    <col min="6124" max="6124" width="17.28515625" style="36" customWidth="1"/>
    <col min="6125" max="6126" width="0" style="36" hidden="1" customWidth="1"/>
    <col min="6127" max="6127" width="17.28515625" style="36" customWidth="1"/>
    <col min="6128" max="6129" width="18.7109375" style="36" customWidth="1"/>
    <col min="6130" max="6130" width="12.5703125" style="36" customWidth="1"/>
    <col min="6131" max="6320" width="7.85546875" style="36" customWidth="1"/>
    <col min="6321" max="6377" width="8.85546875" style="36"/>
    <col min="6378" max="6378" width="4.85546875" style="36" customWidth="1"/>
    <col min="6379" max="6379" width="41.42578125" style="36" customWidth="1"/>
    <col min="6380" max="6380" width="17.28515625" style="36" customWidth="1"/>
    <col min="6381" max="6382" width="0" style="36" hidden="1" customWidth="1"/>
    <col min="6383" max="6383" width="17.28515625" style="36" customWidth="1"/>
    <col min="6384" max="6385" width="18.7109375" style="36" customWidth="1"/>
    <col min="6386" max="6386" width="12.5703125" style="36" customWidth="1"/>
    <col min="6387" max="6576" width="7.85546875" style="36" customWidth="1"/>
    <col min="6577" max="6633" width="8.85546875" style="36"/>
    <col min="6634" max="6634" width="4.85546875" style="36" customWidth="1"/>
    <col min="6635" max="6635" width="41.42578125" style="36" customWidth="1"/>
    <col min="6636" max="6636" width="17.28515625" style="36" customWidth="1"/>
    <col min="6637" max="6638" width="0" style="36" hidden="1" customWidth="1"/>
    <col min="6639" max="6639" width="17.28515625" style="36" customWidth="1"/>
    <col min="6640" max="6641" width="18.7109375" style="36" customWidth="1"/>
    <col min="6642" max="6642" width="12.5703125" style="36" customWidth="1"/>
    <col min="6643" max="6832" width="7.85546875" style="36" customWidth="1"/>
    <col min="6833" max="6889" width="8.85546875" style="36"/>
    <col min="6890" max="6890" width="4.85546875" style="36" customWidth="1"/>
    <col min="6891" max="6891" width="41.42578125" style="36" customWidth="1"/>
    <col min="6892" max="6892" width="17.28515625" style="36" customWidth="1"/>
    <col min="6893" max="6894" width="0" style="36" hidden="1" customWidth="1"/>
    <col min="6895" max="6895" width="17.28515625" style="36" customWidth="1"/>
    <col min="6896" max="6897" width="18.7109375" style="36" customWidth="1"/>
    <col min="6898" max="6898" width="12.5703125" style="36" customWidth="1"/>
    <col min="6899" max="7088" width="7.85546875" style="36" customWidth="1"/>
    <col min="7089" max="7145" width="8.85546875" style="36"/>
    <col min="7146" max="7146" width="4.85546875" style="36" customWidth="1"/>
    <col min="7147" max="7147" width="41.42578125" style="36" customWidth="1"/>
    <col min="7148" max="7148" width="17.28515625" style="36" customWidth="1"/>
    <col min="7149" max="7150" width="0" style="36" hidden="1" customWidth="1"/>
    <col min="7151" max="7151" width="17.28515625" style="36" customWidth="1"/>
    <col min="7152" max="7153" width="18.7109375" style="36" customWidth="1"/>
    <col min="7154" max="7154" width="12.5703125" style="36" customWidth="1"/>
    <col min="7155" max="7344" width="7.85546875" style="36" customWidth="1"/>
    <col min="7345" max="7401" width="8.85546875" style="36"/>
    <col min="7402" max="7402" width="4.85546875" style="36" customWidth="1"/>
    <col min="7403" max="7403" width="41.42578125" style="36" customWidth="1"/>
    <col min="7404" max="7404" width="17.28515625" style="36" customWidth="1"/>
    <col min="7405" max="7406" width="0" style="36" hidden="1" customWidth="1"/>
    <col min="7407" max="7407" width="17.28515625" style="36" customWidth="1"/>
    <col min="7408" max="7409" width="18.7109375" style="36" customWidth="1"/>
    <col min="7410" max="7410" width="12.5703125" style="36" customWidth="1"/>
    <col min="7411" max="7600" width="7.85546875" style="36" customWidth="1"/>
    <col min="7601" max="7657" width="8.85546875" style="36"/>
    <col min="7658" max="7658" width="4.85546875" style="36" customWidth="1"/>
    <col min="7659" max="7659" width="41.42578125" style="36" customWidth="1"/>
    <col min="7660" max="7660" width="17.28515625" style="36" customWidth="1"/>
    <col min="7661" max="7662" width="0" style="36" hidden="1" customWidth="1"/>
    <col min="7663" max="7663" width="17.28515625" style="36" customWidth="1"/>
    <col min="7664" max="7665" width="18.7109375" style="36" customWidth="1"/>
    <col min="7666" max="7666" width="12.5703125" style="36" customWidth="1"/>
    <col min="7667" max="7856" width="7.85546875" style="36" customWidth="1"/>
    <col min="7857" max="7913" width="8.85546875" style="36"/>
    <col min="7914" max="7914" width="4.85546875" style="36" customWidth="1"/>
    <col min="7915" max="7915" width="41.42578125" style="36" customWidth="1"/>
    <col min="7916" max="7916" width="17.28515625" style="36" customWidth="1"/>
    <col min="7917" max="7918" width="0" style="36" hidden="1" customWidth="1"/>
    <col min="7919" max="7919" width="17.28515625" style="36" customWidth="1"/>
    <col min="7920" max="7921" width="18.7109375" style="36" customWidth="1"/>
    <col min="7922" max="7922" width="12.5703125" style="36" customWidth="1"/>
    <col min="7923" max="8112" width="7.85546875" style="36" customWidth="1"/>
    <col min="8113" max="8169" width="8.85546875" style="36"/>
    <col min="8170" max="8170" width="4.85546875" style="36" customWidth="1"/>
    <col min="8171" max="8171" width="41.42578125" style="36" customWidth="1"/>
    <col min="8172" max="8172" width="17.28515625" style="36" customWidth="1"/>
    <col min="8173" max="8174" width="0" style="36" hidden="1" customWidth="1"/>
    <col min="8175" max="8175" width="17.28515625" style="36" customWidth="1"/>
    <col min="8176" max="8177" width="18.7109375" style="36" customWidth="1"/>
    <col min="8178" max="8178" width="12.5703125" style="36" customWidth="1"/>
    <col min="8179" max="8368" width="7.85546875" style="36" customWidth="1"/>
    <col min="8369" max="8425" width="8.85546875" style="36"/>
    <col min="8426" max="8426" width="4.85546875" style="36" customWidth="1"/>
    <col min="8427" max="8427" width="41.42578125" style="36" customWidth="1"/>
    <col min="8428" max="8428" width="17.28515625" style="36" customWidth="1"/>
    <col min="8429" max="8430" width="0" style="36" hidden="1" customWidth="1"/>
    <col min="8431" max="8431" width="17.28515625" style="36" customWidth="1"/>
    <col min="8432" max="8433" width="18.7109375" style="36" customWidth="1"/>
    <col min="8434" max="8434" width="12.5703125" style="36" customWidth="1"/>
    <col min="8435" max="8624" width="7.85546875" style="36" customWidth="1"/>
    <col min="8625" max="8681" width="8.85546875" style="36"/>
    <col min="8682" max="8682" width="4.85546875" style="36" customWidth="1"/>
    <col min="8683" max="8683" width="41.42578125" style="36" customWidth="1"/>
    <col min="8684" max="8684" width="17.28515625" style="36" customWidth="1"/>
    <col min="8685" max="8686" width="0" style="36" hidden="1" customWidth="1"/>
    <col min="8687" max="8687" width="17.28515625" style="36" customWidth="1"/>
    <col min="8688" max="8689" width="18.7109375" style="36" customWidth="1"/>
    <col min="8690" max="8690" width="12.5703125" style="36" customWidth="1"/>
    <col min="8691" max="8880" width="7.85546875" style="36" customWidth="1"/>
    <col min="8881" max="8937" width="8.85546875" style="36"/>
    <col min="8938" max="8938" width="4.85546875" style="36" customWidth="1"/>
    <col min="8939" max="8939" width="41.42578125" style="36" customWidth="1"/>
    <col min="8940" max="8940" width="17.28515625" style="36" customWidth="1"/>
    <col min="8941" max="8942" width="0" style="36" hidden="1" customWidth="1"/>
    <col min="8943" max="8943" width="17.28515625" style="36" customWidth="1"/>
    <col min="8944" max="8945" width="18.7109375" style="36" customWidth="1"/>
    <col min="8946" max="8946" width="12.5703125" style="36" customWidth="1"/>
    <col min="8947" max="9136" width="7.85546875" style="36" customWidth="1"/>
    <col min="9137" max="9193" width="8.85546875" style="36"/>
    <col min="9194" max="9194" width="4.85546875" style="36" customWidth="1"/>
    <col min="9195" max="9195" width="41.42578125" style="36" customWidth="1"/>
    <col min="9196" max="9196" width="17.28515625" style="36" customWidth="1"/>
    <col min="9197" max="9198" width="0" style="36" hidden="1" customWidth="1"/>
    <col min="9199" max="9199" width="17.28515625" style="36" customWidth="1"/>
    <col min="9200" max="9201" width="18.7109375" style="36" customWidth="1"/>
    <col min="9202" max="9202" width="12.5703125" style="36" customWidth="1"/>
    <col min="9203" max="9392" width="7.85546875" style="36" customWidth="1"/>
    <col min="9393" max="9449" width="8.85546875" style="36"/>
    <col min="9450" max="9450" width="4.85546875" style="36" customWidth="1"/>
    <col min="9451" max="9451" width="41.42578125" style="36" customWidth="1"/>
    <col min="9452" max="9452" width="17.28515625" style="36" customWidth="1"/>
    <col min="9453" max="9454" width="0" style="36" hidden="1" customWidth="1"/>
    <col min="9455" max="9455" width="17.28515625" style="36" customWidth="1"/>
    <col min="9456" max="9457" width="18.7109375" style="36" customWidth="1"/>
    <col min="9458" max="9458" width="12.5703125" style="36" customWidth="1"/>
    <col min="9459" max="9648" width="7.85546875" style="36" customWidth="1"/>
    <col min="9649" max="9705" width="8.85546875" style="36"/>
    <col min="9706" max="9706" width="4.85546875" style="36" customWidth="1"/>
    <col min="9707" max="9707" width="41.42578125" style="36" customWidth="1"/>
    <col min="9708" max="9708" width="17.28515625" style="36" customWidth="1"/>
    <col min="9709" max="9710" width="0" style="36" hidden="1" customWidth="1"/>
    <col min="9711" max="9711" width="17.28515625" style="36" customWidth="1"/>
    <col min="9712" max="9713" width="18.7109375" style="36" customWidth="1"/>
    <col min="9714" max="9714" width="12.5703125" style="36" customWidth="1"/>
    <col min="9715" max="9904" width="7.85546875" style="36" customWidth="1"/>
    <col min="9905" max="9961" width="8.85546875" style="36"/>
    <col min="9962" max="9962" width="4.85546875" style="36" customWidth="1"/>
    <col min="9963" max="9963" width="41.42578125" style="36" customWidth="1"/>
    <col min="9964" max="9964" width="17.28515625" style="36" customWidth="1"/>
    <col min="9965" max="9966" width="0" style="36" hidden="1" customWidth="1"/>
    <col min="9967" max="9967" width="17.28515625" style="36" customWidth="1"/>
    <col min="9968" max="9969" width="18.7109375" style="36" customWidth="1"/>
    <col min="9970" max="9970" width="12.5703125" style="36" customWidth="1"/>
    <col min="9971" max="10160" width="7.85546875" style="36" customWidth="1"/>
    <col min="10161" max="10217" width="8.85546875" style="36"/>
    <col min="10218" max="10218" width="4.85546875" style="36" customWidth="1"/>
    <col min="10219" max="10219" width="41.42578125" style="36" customWidth="1"/>
    <col min="10220" max="10220" width="17.28515625" style="36" customWidth="1"/>
    <col min="10221" max="10222" width="0" style="36" hidden="1" customWidth="1"/>
    <col min="10223" max="10223" width="17.28515625" style="36" customWidth="1"/>
    <col min="10224" max="10225" width="18.7109375" style="36" customWidth="1"/>
    <col min="10226" max="10226" width="12.5703125" style="36" customWidth="1"/>
    <col min="10227" max="10416" width="7.85546875" style="36" customWidth="1"/>
    <col min="10417" max="10473" width="8.85546875" style="36"/>
    <col min="10474" max="10474" width="4.85546875" style="36" customWidth="1"/>
    <col min="10475" max="10475" width="41.42578125" style="36" customWidth="1"/>
    <col min="10476" max="10476" width="17.28515625" style="36" customWidth="1"/>
    <col min="10477" max="10478" width="0" style="36" hidden="1" customWidth="1"/>
    <col min="10479" max="10479" width="17.28515625" style="36" customWidth="1"/>
    <col min="10480" max="10481" width="18.7109375" style="36" customWidth="1"/>
    <col min="10482" max="10482" width="12.5703125" style="36" customWidth="1"/>
    <col min="10483" max="10672" width="7.85546875" style="36" customWidth="1"/>
    <col min="10673" max="10729" width="8.85546875" style="36"/>
    <col min="10730" max="10730" width="4.85546875" style="36" customWidth="1"/>
    <col min="10731" max="10731" width="41.42578125" style="36" customWidth="1"/>
    <col min="10732" max="10732" width="17.28515625" style="36" customWidth="1"/>
    <col min="10733" max="10734" width="0" style="36" hidden="1" customWidth="1"/>
    <col min="10735" max="10735" width="17.28515625" style="36" customWidth="1"/>
    <col min="10736" max="10737" width="18.7109375" style="36" customWidth="1"/>
    <col min="10738" max="10738" width="12.5703125" style="36" customWidth="1"/>
    <col min="10739" max="10928" width="7.85546875" style="36" customWidth="1"/>
    <col min="10929" max="10985" width="8.85546875" style="36"/>
    <col min="10986" max="10986" width="4.85546875" style="36" customWidth="1"/>
    <col min="10987" max="10987" width="41.42578125" style="36" customWidth="1"/>
    <col min="10988" max="10988" width="17.28515625" style="36" customWidth="1"/>
    <col min="10989" max="10990" width="0" style="36" hidden="1" customWidth="1"/>
    <col min="10991" max="10991" width="17.28515625" style="36" customWidth="1"/>
    <col min="10992" max="10993" width="18.7109375" style="36" customWidth="1"/>
    <col min="10994" max="10994" width="12.5703125" style="36" customWidth="1"/>
    <col min="10995" max="11184" width="7.85546875" style="36" customWidth="1"/>
    <col min="11185" max="11241" width="8.85546875" style="36"/>
    <col min="11242" max="11242" width="4.85546875" style="36" customWidth="1"/>
    <col min="11243" max="11243" width="41.42578125" style="36" customWidth="1"/>
    <col min="11244" max="11244" width="17.28515625" style="36" customWidth="1"/>
    <col min="11245" max="11246" width="0" style="36" hidden="1" customWidth="1"/>
    <col min="11247" max="11247" width="17.28515625" style="36" customWidth="1"/>
    <col min="11248" max="11249" width="18.7109375" style="36" customWidth="1"/>
    <col min="11250" max="11250" width="12.5703125" style="36" customWidth="1"/>
    <col min="11251" max="11440" width="7.85546875" style="36" customWidth="1"/>
    <col min="11441" max="11497" width="8.85546875" style="36"/>
    <col min="11498" max="11498" width="4.85546875" style="36" customWidth="1"/>
    <col min="11499" max="11499" width="41.42578125" style="36" customWidth="1"/>
    <col min="11500" max="11500" width="17.28515625" style="36" customWidth="1"/>
    <col min="11501" max="11502" width="0" style="36" hidden="1" customWidth="1"/>
    <col min="11503" max="11503" width="17.28515625" style="36" customWidth="1"/>
    <col min="11504" max="11505" width="18.7109375" style="36" customWidth="1"/>
    <col min="11506" max="11506" width="12.5703125" style="36" customWidth="1"/>
    <col min="11507" max="11696" width="7.85546875" style="36" customWidth="1"/>
    <col min="11697" max="11753" width="8.85546875" style="36"/>
    <col min="11754" max="11754" width="4.85546875" style="36" customWidth="1"/>
    <col min="11755" max="11755" width="41.42578125" style="36" customWidth="1"/>
    <col min="11756" max="11756" width="17.28515625" style="36" customWidth="1"/>
    <col min="11757" max="11758" width="0" style="36" hidden="1" customWidth="1"/>
    <col min="11759" max="11759" width="17.28515625" style="36" customWidth="1"/>
    <col min="11760" max="11761" width="18.7109375" style="36" customWidth="1"/>
    <col min="11762" max="11762" width="12.5703125" style="36" customWidth="1"/>
    <col min="11763" max="11952" width="7.85546875" style="36" customWidth="1"/>
    <col min="11953" max="12009" width="8.85546875" style="36"/>
    <col min="12010" max="12010" width="4.85546875" style="36" customWidth="1"/>
    <col min="12011" max="12011" width="41.42578125" style="36" customWidth="1"/>
    <col min="12012" max="12012" width="17.28515625" style="36" customWidth="1"/>
    <col min="12013" max="12014" width="0" style="36" hidden="1" customWidth="1"/>
    <col min="12015" max="12015" width="17.28515625" style="36" customWidth="1"/>
    <col min="12016" max="12017" width="18.7109375" style="36" customWidth="1"/>
    <col min="12018" max="12018" width="12.5703125" style="36" customWidth="1"/>
    <col min="12019" max="12208" width="7.85546875" style="36" customWidth="1"/>
    <col min="12209" max="12265" width="8.85546875" style="36"/>
    <col min="12266" max="12266" width="4.85546875" style="36" customWidth="1"/>
    <col min="12267" max="12267" width="41.42578125" style="36" customWidth="1"/>
    <col min="12268" max="12268" width="17.28515625" style="36" customWidth="1"/>
    <col min="12269" max="12270" width="0" style="36" hidden="1" customWidth="1"/>
    <col min="12271" max="12271" width="17.28515625" style="36" customWidth="1"/>
    <col min="12272" max="12273" width="18.7109375" style="36" customWidth="1"/>
    <col min="12274" max="12274" width="12.5703125" style="36" customWidth="1"/>
    <col min="12275" max="12464" width="7.85546875" style="36" customWidth="1"/>
    <col min="12465" max="12521" width="8.85546875" style="36"/>
    <col min="12522" max="12522" width="4.85546875" style="36" customWidth="1"/>
    <col min="12523" max="12523" width="41.42578125" style="36" customWidth="1"/>
    <col min="12524" max="12524" width="17.28515625" style="36" customWidth="1"/>
    <col min="12525" max="12526" width="0" style="36" hidden="1" customWidth="1"/>
    <col min="12527" max="12527" width="17.28515625" style="36" customWidth="1"/>
    <col min="12528" max="12529" width="18.7109375" style="36" customWidth="1"/>
    <col min="12530" max="12530" width="12.5703125" style="36" customWidth="1"/>
    <col min="12531" max="12720" width="7.85546875" style="36" customWidth="1"/>
    <col min="12721" max="12777" width="8.85546875" style="36"/>
    <col min="12778" max="12778" width="4.85546875" style="36" customWidth="1"/>
    <col min="12779" max="12779" width="41.42578125" style="36" customWidth="1"/>
    <col min="12780" max="12780" width="17.28515625" style="36" customWidth="1"/>
    <col min="12781" max="12782" width="0" style="36" hidden="1" customWidth="1"/>
    <col min="12783" max="12783" width="17.28515625" style="36" customWidth="1"/>
    <col min="12784" max="12785" width="18.7109375" style="36" customWidth="1"/>
    <col min="12786" max="12786" width="12.5703125" style="36" customWidth="1"/>
    <col min="12787" max="12976" width="7.85546875" style="36" customWidth="1"/>
    <col min="12977" max="13033" width="8.85546875" style="36"/>
    <col min="13034" max="13034" width="4.85546875" style="36" customWidth="1"/>
    <col min="13035" max="13035" width="41.42578125" style="36" customWidth="1"/>
    <col min="13036" max="13036" width="17.28515625" style="36" customWidth="1"/>
    <col min="13037" max="13038" width="0" style="36" hidden="1" customWidth="1"/>
    <col min="13039" max="13039" width="17.28515625" style="36" customWidth="1"/>
    <col min="13040" max="13041" width="18.7109375" style="36" customWidth="1"/>
    <col min="13042" max="13042" width="12.5703125" style="36" customWidth="1"/>
    <col min="13043" max="13232" width="7.85546875" style="36" customWidth="1"/>
    <col min="13233" max="13289" width="8.85546875" style="36"/>
    <col min="13290" max="13290" width="4.85546875" style="36" customWidth="1"/>
    <col min="13291" max="13291" width="41.42578125" style="36" customWidth="1"/>
    <col min="13292" max="13292" width="17.28515625" style="36" customWidth="1"/>
    <col min="13293" max="13294" width="0" style="36" hidden="1" customWidth="1"/>
    <col min="13295" max="13295" width="17.28515625" style="36" customWidth="1"/>
    <col min="13296" max="13297" width="18.7109375" style="36" customWidth="1"/>
    <col min="13298" max="13298" width="12.5703125" style="36" customWidth="1"/>
    <col min="13299" max="13488" width="7.85546875" style="36" customWidth="1"/>
    <col min="13489" max="13545" width="8.85546875" style="36"/>
    <col min="13546" max="13546" width="4.85546875" style="36" customWidth="1"/>
    <col min="13547" max="13547" width="41.42578125" style="36" customWidth="1"/>
    <col min="13548" max="13548" width="17.28515625" style="36" customWidth="1"/>
    <col min="13549" max="13550" width="0" style="36" hidden="1" customWidth="1"/>
    <col min="13551" max="13551" width="17.28515625" style="36" customWidth="1"/>
    <col min="13552" max="13553" width="18.7109375" style="36" customWidth="1"/>
    <col min="13554" max="13554" width="12.5703125" style="36" customWidth="1"/>
    <col min="13555" max="13744" width="7.85546875" style="36" customWidth="1"/>
    <col min="13745" max="13801" width="8.85546875" style="36"/>
    <col min="13802" max="13802" width="4.85546875" style="36" customWidth="1"/>
    <col min="13803" max="13803" width="41.42578125" style="36" customWidth="1"/>
    <col min="13804" max="13804" width="17.28515625" style="36" customWidth="1"/>
    <col min="13805" max="13806" width="0" style="36" hidden="1" customWidth="1"/>
    <col min="13807" max="13807" width="17.28515625" style="36" customWidth="1"/>
    <col min="13808" max="13809" width="18.7109375" style="36" customWidth="1"/>
    <col min="13810" max="13810" width="12.5703125" style="36" customWidth="1"/>
    <col min="13811" max="14000" width="7.85546875" style="36" customWidth="1"/>
    <col min="14001" max="14057" width="8.85546875" style="36"/>
    <col min="14058" max="14058" width="4.85546875" style="36" customWidth="1"/>
    <col min="14059" max="14059" width="41.42578125" style="36" customWidth="1"/>
    <col min="14060" max="14060" width="17.28515625" style="36" customWidth="1"/>
    <col min="14061" max="14062" width="0" style="36" hidden="1" customWidth="1"/>
    <col min="14063" max="14063" width="17.28515625" style="36" customWidth="1"/>
    <col min="14064" max="14065" width="18.7109375" style="36" customWidth="1"/>
    <col min="14066" max="14066" width="12.5703125" style="36" customWidth="1"/>
    <col min="14067" max="14256" width="7.85546875" style="36" customWidth="1"/>
    <col min="14257" max="14313" width="8.85546875" style="36"/>
    <col min="14314" max="14314" width="4.85546875" style="36" customWidth="1"/>
    <col min="14315" max="14315" width="41.42578125" style="36" customWidth="1"/>
    <col min="14316" max="14316" width="17.28515625" style="36" customWidth="1"/>
    <col min="14317" max="14318" width="0" style="36" hidden="1" customWidth="1"/>
    <col min="14319" max="14319" width="17.28515625" style="36" customWidth="1"/>
    <col min="14320" max="14321" width="18.7109375" style="36" customWidth="1"/>
    <col min="14322" max="14322" width="12.5703125" style="36" customWidth="1"/>
    <col min="14323" max="14512" width="7.85546875" style="36" customWidth="1"/>
    <col min="14513" max="14569" width="8.85546875" style="36"/>
    <col min="14570" max="14570" width="4.85546875" style="36" customWidth="1"/>
    <col min="14571" max="14571" width="41.42578125" style="36" customWidth="1"/>
    <col min="14572" max="14572" width="17.28515625" style="36" customWidth="1"/>
    <col min="14573" max="14574" width="0" style="36" hidden="1" customWidth="1"/>
    <col min="14575" max="14575" width="17.28515625" style="36" customWidth="1"/>
    <col min="14576" max="14577" width="18.7109375" style="36" customWidth="1"/>
    <col min="14578" max="14578" width="12.5703125" style="36" customWidth="1"/>
    <col min="14579" max="14768" width="7.85546875" style="36" customWidth="1"/>
    <col min="14769" max="14825" width="8.85546875" style="36"/>
    <col min="14826" max="14826" width="4.85546875" style="36" customWidth="1"/>
    <col min="14827" max="14827" width="41.42578125" style="36" customWidth="1"/>
    <col min="14828" max="14828" width="17.28515625" style="36" customWidth="1"/>
    <col min="14829" max="14830" width="0" style="36" hidden="1" customWidth="1"/>
    <col min="14831" max="14831" width="17.28515625" style="36" customWidth="1"/>
    <col min="14832" max="14833" width="18.7109375" style="36" customWidth="1"/>
    <col min="14834" max="14834" width="12.5703125" style="36" customWidth="1"/>
    <col min="14835" max="15024" width="7.85546875" style="36" customWidth="1"/>
    <col min="15025" max="15081" width="8.85546875" style="36"/>
    <col min="15082" max="15082" width="4.85546875" style="36" customWidth="1"/>
    <col min="15083" max="15083" width="41.42578125" style="36" customWidth="1"/>
    <col min="15084" max="15084" width="17.28515625" style="36" customWidth="1"/>
    <col min="15085" max="15086" width="0" style="36" hidden="1" customWidth="1"/>
    <col min="15087" max="15087" width="17.28515625" style="36" customWidth="1"/>
    <col min="15088" max="15089" width="18.7109375" style="36" customWidth="1"/>
    <col min="15090" max="15090" width="12.5703125" style="36" customWidth="1"/>
    <col min="15091" max="15280" width="7.85546875" style="36" customWidth="1"/>
    <col min="15281" max="15337" width="8.85546875" style="36"/>
    <col min="15338" max="15338" width="4.85546875" style="36" customWidth="1"/>
    <col min="15339" max="15339" width="41.42578125" style="36" customWidth="1"/>
    <col min="15340" max="15340" width="17.28515625" style="36" customWidth="1"/>
    <col min="15341" max="15342" width="0" style="36" hidden="1" customWidth="1"/>
    <col min="15343" max="15343" width="17.28515625" style="36" customWidth="1"/>
    <col min="15344" max="15345" width="18.7109375" style="36" customWidth="1"/>
    <col min="15346" max="15346" width="12.5703125" style="36" customWidth="1"/>
    <col min="15347" max="15536" width="7.85546875" style="36" customWidth="1"/>
    <col min="15537" max="15593" width="8.85546875" style="36"/>
    <col min="15594" max="15594" width="4.85546875" style="36" customWidth="1"/>
    <col min="15595" max="15595" width="41.42578125" style="36" customWidth="1"/>
    <col min="15596" max="15596" width="17.28515625" style="36" customWidth="1"/>
    <col min="15597" max="15598" width="0" style="36" hidden="1" customWidth="1"/>
    <col min="15599" max="15599" width="17.28515625" style="36" customWidth="1"/>
    <col min="15600" max="15601" width="18.7109375" style="36" customWidth="1"/>
    <col min="15602" max="15602" width="12.5703125" style="36" customWidth="1"/>
    <col min="15603" max="15792" width="7.85546875" style="36" customWidth="1"/>
    <col min="15793" max="15849" width="8.85546875" style="36"/>
    <col min="15850" max="15850" width="4.85546875" style="36" customWidth="1"/>
    <col min="15851" max="15851" width="41.42578125" style="36" customWidth="1"/>
    <col min="15852" max="15852" width="17.28515625" style="36" customWidth="1"/>
    <col min="15853" max="15854" width="0" style="36" hidden="1" customWidth="1"/>
    <col min="15855" max="15855" width="17.28515625" style="36" customWidth="1"/>
    <col min="15856" max="15857" width="18.7109375" style="36" customWidth="1"/>
    <col min="15858" max="15858" width="12.5703125" style="36" customWidth="1"/>
    <col min="15859" max="16048" width="7.85546875" style="36" customWidth="1"/>
    <col min="16049" max="16105" width="8.85546875" style="36"/>
    <col min="16106" max="16106" width="4.85546875" style="36" customWidth="1"/>
    <col min="16107" max="16107" width="41.42578125" style="36" customWidth="1"/>
    <col min="16108" max="16108" width="17.28515625" style="36" customWidth="1"/>
    <col min="16109" max="16110" width="0" style="36" hidden="1" customWidth="1"/>
    <col min="16111" max="16111" width="17.28515625" style="36" customWidth="1"/>
    <col min="16112" max="16113" width="18.7109375" style="36" customWidth="1"/>
    <col min="16114" max="16114" width="12.5703125" style="36" customWidth="1"/>
    <col min="16115" max="16304" width="7.85546875" style="36" customWidth="1"/>
    <col min="16305" max="16384" width="8.85546875" style="36"/>
  </cols>
  <sheetData>
    <row r="1" spans="1:10" ht="15.75">
      <c r="A1" s="657" t="s">
        <v>58</v>
      </c>
      <c r="B1" s="657"/>
      <c r="C1" s="657"/>
      <c r="D1" s="657"/>
      <c r="E1" s="657"/>
      <c r="F1" s="657"/>
    </row>
    <row r="2" spans="1:10" ht="15.75">
      <c r="A2" s="658" t="s">
        <v>94</v>
      </c>
      <c r="B2" s="658"/>
      <c r="C2" s="658"/>
      <c r="D2" s="658"/>
      <c r="E2" s="658"/>
      <c r="F2" s="658"/>
    </row>
    <row r="3" spans="1:10" ht="15.75" thickBot="1">
      <c r="A3" s="135"/>
      <c r="B3" s="135"/>
      <c r="C3" s="136"/>
      <c r="D3" s="135"/>
      <c r="E3" s="106"/>
      <c r="F3" s="108" t="s">
        <v>1</v>
      </c>
    </row>
    <row r="4" spans="1:10" s="110" customFormat="1" ht="55.5" customHeight="1" thickBot="1">
      <c r="A4" s="109" t="s">
        <v>2</v>
      </c>
      <c r="B4" s="109" t="s">
        <v>3</v>
      </c>
      <c r="C4" s="109" t="s">
        <v>97</v>
      </c>
      <c r="D4" s="137" t="s">
        <v>98</v>
      </c>
      <c r="E4" s="137" t="s">
        <v>5</v>
      </c>
      <c r="F4" s="138" t="s">
        <v>6</v>
      </c>
    </row>
    <row r="5" spans="1:10" s="116" customFormat="1" ht="13.5" thickBot="1">
      <c r="A5" s="111">
        <v>1</v>
      </c>
      <c r="B5" s="112">
        <v>2</v>
      </c>
      <c r="C5" s="112">
        <v>4</v>
      </c>
      <c r="D5" s="113">
        <v>5</v>
      </c>
      <c r="E5" s="113">
        <v>7</v>
      </c>
      <c r="F5" s="114">
        <v>8</v>
      </c>
    </row>
    <row r="6" spans="1:10" s="117" customFormat="1">
      <c r="A6" s="80">
        <v>600</v>
      </c>
      <c r="B6" s="99" t="s">
        <v>8</v>
      </c>
      <c r="C6" s="203">
        <f t="shared" ref="C6:D21" si="0">H6</f>
        <v>7550411.1600000001</v>
      </c>
      <c r="D6" s="203">
        <f>I6</f>
        <v>7550411.1600000001</v>
      </c>
      <c r="E6" s="203">
        <f>D6-C6</f>
        <v>0</v>
      </c>
      <c r="F6" s="13">
        <f>ROUND(D6/C6*100,1)</f>
        <v>100</v>
      </c>
      <c r="H6" s="429">
        <v>7550411.1600000001</v>
      </c>
      <c r="I6" s="426">
        <v>7550411.1600000001</v>
      </c>
      <c r="J6" s="118"/>
    </row>
    <row r="7" spans="1:10" s="119" customFormat="1">
      <c r="A7" s="15">
        <v>601</v>
      </c>
      <c r="B7" s="100" t="s">
        <v>9</v>
      </c>
      <c r="C7" s="203">
        <f t="shared" si="0"/>
        <v>26049584.620000001</v>
      </c>
      <c r="D7" s="203">
        <f t="shared" si="0"/>
        <v>25574481.32</v>
      </c>
      <c r="E7" s="203">
        <f t="shared" ref="E7:E21" si="1">D7-C7</f>
        <v>-475103.30000000075</v>
      </c>
      <c r="F7" s="17">
        <f t="shared" ref="F7:F22" si="2">ROUND(D7/C7*100,1)</f>
        <v>98.2</v>
      </c>
      <c r="H7" s="428">
        <v>26049584.620000001</v>
      </c>
      <c r="I7" s="425">
        <v>25574481.32</v>
      </c>
      <c r="J7" s="118"/>
    </row>
    <row r="8" spans="1:10" s="119" customFormat="1" ht="30">
      <c r="A8" s="80">
        <v>602</v>
      </c>
      <c r="B8" s="99" t="s">
        <v>10</v>
      </c>
      <c r="C8" s="203">
        <f t="shared" si="0"/>
        <v>15749153.27</v>
      </c>
      <c r="D8" s="203">
        <f t="shared" si="0"/>
        <v>15749153.27</v>
      </c>
      <c r="E8" s="203">
        <f t="shared" si="1"/>
        <v>0</v>
      </c>
      <c r="F8" s="17">
        <f>ROUND(D8/C8*100,1)</f>
        <v>100</v>
      </c>
      <c r="H8" s="428">
        <v>15749153.27</v>
      </c>
      <c r="I8" s="425">
        <v>15749153.27</v>
      </c>
      <c r="J8" s="118"/>
    </row>
    <row r="9" spans="1:10" s="119" customFormat="1" ht="30">
      <c r="A9" s="80">
        <v>604</v>
      </c>
      <c r="B9" s="99" t="s">
        <v>11</v>
      </c>
      <c r="C9" s="203">
        <f t="shared" si="0"/>
        <v>12384994.65</v>
      </c>
      <c r="D9" s="203">
        <f t="shared" si="0"/>
        <v>12361685.699999999</v>
      </c>
      <c r="E9" s="203">
        <f t="shared" si="1"/>
        <v>-23308.950000001118</v>
      </c>
      <c r="F9" s="17">
        <f t="shared" si="2"/>
        <v>99.8</v>
      </c>
      <c r="H9" s="428">
        <v>12384994.65</v>
      </c>
      <c r="I9" s="425">
        <v>12361685.699999999</v>
      </c>
      <c r="J9" s="118"/>
    </row>
    <row r="10" spans="1:10" s="119" customFormat="1" ht="30">
      <c r="A10" s="80">
        <v>605</v>
      </c>
      <c r="B10" s="99" t="s">
        <v>12</v>
      </c>
      <c r="C10" s="203">
        <f t="shared" si="0"/>
        <v>3077661.52</v>
      </c>
      <c r="D10" s="203">
        <f t="shared" si="0"/>
        <v>3077661.52</v>
      </c>
      <c r="E10" s="203">
        <f t="shared" si="1"/>
        <v>0</v>
      </c>
      <c r="F10" s="17">
        <f t="shared" si="2"/>
        <v>100</v>
      </c>
      <c r="H10" s="428">
        <v>3077661.52</v>
      </c>
      <c r="I10" s="425">
        <v>3077661.52</v>
      </c>
      <c r="J10" s="118"/>
    </row>
    <row r="11" spans="1:10" s="119" customFormat="1">
      <c r="A11" s="80">
        <v>606</v>
      </c>
      <c r="B11" s="99" t="s">
        <v>13</v>
      </c>
      <c r="C11" s="203">
        <f>H11+G11</f>
        <v>371023701.23999995</v>
      </c>
      <c r="D11" s="203">
        <f t="shared" si="0"/>
        <v>370833150.93000001</v>
      </c>
      <c r="E11" s="203">
        <f t="shared" si="1"/>
        <v>-190550.30999994278</v>
      </c>
      <c r="F11" s="17">
        <f t="shared" si="2"/>
        <v>99.9</v>
      </c>
      <c r="G11" s="119">
        <v>54002.959999978542</v>
      </c>
      <c r="H11" s="428">
        <v>370969698.27999997</v>
      </c>
      <c r="I11" s="425">
        <v>370833150.93000001</v>
      </c>
      <c r="J11" s="118"/>
    </row>
    <row r="12" spans="1:10" s="119" customFormat="1" ht="30">
      <c r="A12" s="80">
        <v>607</v>
      </c>
      <c r="B12" s="99" t="s">
        <v>14</v>
      </c>
      <c r="C12" s="203">
        <f t="shared" si="0"/>
        <v>35156479.189999998</v>
      </c>
      <c r="D12" s="203">
        <f t="shared" si="0"/>
        <v>35156479.189999998</v>
      </c>
      <c r="E12" s="203">
        <f t="shared" si="1"/>
        <v>0</v>
      </c>
      <c r="F12" s="17">
        <f t="shared" si="2"/>
        <v>100</v>
      </c>
      <c r="H12" s="428">
        <v>35156479.189999998</v>
      </c>
      <c r="I12" s="425">
        <v>35156479.189999998</v>
      </c>
      <c r="J12" s="118"/>
    </row>
    <row r="13" spans="1:10" s="119" customFormat="1" ht="30">
      <c r="A13" s="80">
        <v>609</v>
      </c>
      <c r="B13" s="99" t="s">
        <v>15</v>
      </c>
      <c r="C13" s="203">
        <f>H13+G13</f>
        <v>161767091.47</v>
      </c>
      <c r="D13" s="203">
        <f t="shared" si="0"/>
        <v>161767091.47</v>
      </c>
      <c r="E13" s="203">
        <f t="shared" si="1"/>
        <v>0</v>
      </c>
      <c r="F13" s="17">
        <f t="shared" si="2"/>
        <v>100</v>
      </c>
      <c r="G13" s="119">
        <v>1504</v>
      </c>
      <c r="H13" s="428">
        <v>161765587.47</v>
      </c>
      <c r="I13" s="425">
        <v>161767091.47</v>
      </c>
      <c r="J13" s="118"/>
    </row>
    <row r="14" spans="1:10" s="119" customFormat="1" ht="30">
      <c r="A14" s="80">
        <v>611</v>
      </c>
      <c r="B14" s="99" t="s">
        <v>16</v>
      </c>
      <c r="C14" s="203">
        <f t="shared" si="0"/>
        <v>21675821.98</v>
      </c>
      <c r="D14" s="203">
        <f t="shared" si="0"/>
        <v>21675821.98</v>
      </c>
      <c r="E14" s="203">
        <f t="shared" si="1"/>
        <v>0</v>
      </c>
      <c r="F14" s="17">
        <f t="shared" si="2"/>
        <v>100</v>
      </c>
      <c r="H14" s="428">
        <v>21675821.98</v>
      </c>
      <c r="I14" s="425">
        <v>21675821.98</v>
      </c>
      <c r="J14" s="118"/>
    </row>
    <row r="15" spans="1:10" s="119" customFormat="1">
      <c r="A15" s="80">
        <v>617</v>
      </c>
      <c r="B15" s="99" t="s">
        <v>17</v>
      </c>
      <c r="C15" s="203">
        <f t="shared" si="0"/>
        <v>8743531.2400000002</v>
      </c>
      <c r="D15" s="203">
        <f t="shared" si="0"/>
        <v>8743531.2400000002</v>
      </c>
      <c r="E15" s="203">
        <f t="shared" si="1"/>
        <v>0</v>
      </c>
      <c r="F15" s="17">
        <f t="shared" si="2"/>
        <v>100</v>
      </c>
      <c r="H15" s="428">
        <v>8743531.2400000002</v>
      </c>
      <c r="I15" s="425">
        <v>8743531.2400000002</v>
      </c>
      <c r="J15" s="118"/>
    </row>
    <row r="16" spans="1:10" s="119" customFormat="1">
      <c r="A16" s="80">
        <v>618</v>
      </c>
      <c r="B16" s="99" t="s">
        <v>18</v>
      </c>
      <c r="C16" s="203">
        <f t="shared" si="0"/>
        <v>10785223</v>
      </c>
      <c r="D16" s="203">
        <f t="shared" si="0"/>
        <v>10785223</v>
      </c>
      <c r="E16" s="203">
        <f t="shared" si="1"/>
        <v>0</v>
      </c>
      <c r="F16" s="17">
        <f t="shared" si="2"/>
        <v>100</v>
      </c>
      <c r="H16" s="428">
        <v>10785223</v>
      </c>
      <c r="I16" s="425">
        <v>10785223</v>
      </c>
      <c r="J16" s="118"/>
    </row>
    <row r="17" spans="1:10" s="119" customFormat="1">
      <c r="A17" s="80">
        <v>619</v>
      </c>
      <c r="B17" s="99" t="s">
        <v>19</v>
      </c>
      <c r="C17" s="203">
        <f t="shared" si="0"/>
        <v>15451284.6</v>
      </c>
      <c r="D17" s="203">
        <f t="shared" si="0"/>
        <v>15430518.01</v>
      </c>
      <c r="E17" s="203">
        <f t="shared" si="1"/>
        <v>-20766.589999999851</v>
      </c>
      <c r="F17" s="17">
        <f t="shared" si="2"/>
        <v>99.9</v>
      </c>
      <c r="H17" s="428">
        <v>15451284.6</v>
      </c>
      <c r="I17" s="425">
        <v>15430518.01</v>
      </c>
      <c r="J17" s="118"/>
    </row>
    <row r="18" spans="1:10" s="119" customFormat="1" ht="30">
      <c r="A18" s="80">
        <v>620</v>
      </c>
      <c r="B18" s="99" t="s">
        <v>20</v>
      </c>
      <c r="C18" s="203">
        <f t="shared" si="0"/>
        <v>254610523.62</v>
      </c>
      <c r="D18" s="203">
        <f t="shared" si="0"/>
        <v>254350263.28999999</v>
      </c>
      <c r="E18" s="203">
        <f t="shared" si="1"/>
        <v>-260260.33000001311</v>
      </c>
      <c r="F18" s="17">
        <f t="shared" si="2"/>
        <v>99.9</v>
      </c>
      <c r="H18" s="428">
        <v>254610523.62</v>
      </c>
      <c r="I18" s="425">
        <v>254350263.28999999</v>
      </c>
      <c r="J18" s="118"/>
    </row>
    <row r="19" spans="1:10" s="119" customFormat="1" ht="30">
      <c r="A19" s="80">
        <v>621</v>
      </c>
      <c r="B19" s="99" t="s">
        <v>21</v>
      </c>
      <c r="C19" s="203">
        <f t="shared" si="0"/>
        <v>351990126.42000002</v>
      </c>
      <c r="D19" s="203">
        <f t="shared" si="0"/>
        <v>347007755.79000002</v>
      </c>
      <c r="E19" s="203">
        <f t="shared" si="1"/>
        <v>-4982370.6299999952</v>
      </c>
      <c r="F19" s="17">
        <f t="shared" si="2"/>
        <v>98.6</v>
      </c>
      <c r="H19" s="428">
        <v>351990126.42000002</v>
      </c>
      <c r="I19" s="425">
        <v>347007755.79000002</v>
      </c>
      <c r="J19" s="118"/>
    </row>
    <row r="20" spans="1:10" s="119" customFormat="1" ht="30">
      <c r="A20" s="19">
        <v>624</v>
      </c>
      <c r="B20" s="101" t="s">
        <v>22</v>
      </c>
      <c r="C20" s="203">
        <f t="shared" si="0"/>
        <v>7251071.8600000003</v>
      </c>
      <c r="D20" s="203">
        <f t="shared" si="0"/>
        <v>7251071.8600000003</v>
      </c>
      <c r="E20" s="203">
        <f t="shared" si="1"/>
        <v>0</v>
      </c>
      <c r="F20" s="20">
        <f t="shared" si="2"/>
        <v>100</v>
      </c>
      <c r="H20" s="428">
        <v>7251071.8600000003</v>
      </c>
      <c r="I20" s="425">
        <v>7251071.8600000003</v>
      </c>
      <c r="J20" s="118"/>
    </row>
    <row r="21" spans="1:10" s="119" customFormat="1" ht="15.75" thickBot="1">
      <c r="A21" s="19">
        <v>643</v>
      </c>
      <c r="B21" s="101" t="s">
        <v>23</v>
      </c>
      <c r="C21" s="203">
        <f t="shared" si="0"/>
        <v>1138660.5</v>
      </c>
      <c r="D21" s="203">
        <f t="shared" si="0"/>
        <v>1138660.5</v>
      </c>
      <c r="E21" s="203">
        <f t="shared" si="1"/>
        <v>0</v>
      </c>
      <c r="F21" s="21">
        <f t="shared" si="2"/>
        <v>100</v>
      </c>
      <c r="H21" s="427">
        <v>1138660.5</v>
      </c>
      <c r="I21" s="424">
        <v>1138660.5</v>
      </c>
      <c r="J21" s="118"/>
    </row>
    <row r="22" spans="1:10" s="120" customFormat="1" thickBot="1">
      <c r="A22" s="663" t="s">
        <v>24</v>
      </c>
      <c r="B22" s="664"/>
      <c r="C22" s="23">
        <f t="shared" ref="C22:E22" si="3">SUM(C6:C21)</f>
        <v>1304405320.3399999</v>
      </c>
      <c r="D22" s="23">
        <f t="shared" si="3"/>
        <v>1298452960.23</v>
      </c>
      <c r="E22" s="23">
        <f t="shared" si="3"/>
        <v>-5952360.1099999528</v>
      </c>
      <c r="F22" s="24">
        <f t="shared" si="2"/>
        <v>99.5</v>
      </c>
      <c r="H22" s="139">
        <f>SUM(H6:H21)</f>
        <v>1304349813.3799999</v>
      </c>
    </row>
    <row r="23" spans="1:10">
      <c r="A23" s="32"/>
      <c r="B23" s="32"/>
      <c r="C23" s="33"/>
      <c r="E23" s="35"/>
      <c r="F23" s="121"/>
    </row>
    <row r="24" spans="1:10">
      <c r="A24" s="32"/>
      <c r="B24" s="32"/>
      <c r="C24" s="33"/>
      <c r="E24" s="35"/>
      <c r="F24" s="121"/>
      <c r="G24" s="36">
        <f>G22-G23</f>
        <v>0</v>
      </c>
    </row>
    <row r="25" spans="1:10" ht="15.75">
      <c r="A25" s="31" t="s">
        <v>46</v>
      </c>
      <c r="B25" s="32"/>
      <c r="C25" s="34"/>
      <c r="D25" s="35"/>
      <c r="E25" s="36"/>
      <c r="F25" s="121"/>
    </row>
    <row r="26" spans="1:10" ht="15.75">
      <c r="A26" s="31" t="s">
        <v>47</v>
      </c>
      <c r="B26" s="32"/>
      <c r="C26" s="34"/>
      <c r="D26" s="35"/>
      <c r="E26" s="36"/>
      <c r="F26" s="121"/>
    </row>
    <row r="27" spans="1:10" ht="15.75">
      <c r="A27" s="31" t="s">
        <v>48</v>
      </c>
      <c r="B27" s="32"/>
      <c r="C27" s="32"/>
      <c r="D27" s="35"/>
      <c r="E27" s="36"/>
      <c r="F27" s="125"/>
    </row>
    <row r="28" spans="1:10" ht="15.75">
      <c r="A28" s="31" t="s">
        <v>41</v>
      </c>
      <c r="B28" s="32"/>
      <c r="C28" s="32"/>
      <c r="D28" s="35"/>
      <c r="E28" s="89"/>
      <c r="F28" s="89" t="str">
        <f>'8.2 (2)'!J28</f>
        <v>Н.И. Меценатова</v>
      </c>
    </row>
    <row r="29" spans="1:10" ht="15.75" thickBot="1">
      <c r="D29" s="140"/>
    </row>
    <row r="30" spans="1:10" thickBot="1">
      <c r="C30" s="23">
        <f>'31(мест)'!C23+'31(мбт)'!C23+'31(внб)'!C12</f>
        <v>1304405320.3400002</v>
      </c>
      <c r="D30" s="23">
        <f>'31(мест)'!D23+'31(мбт)'!D23+'31(внб)'!D12</f>
        <v>1298452960.23</v>
      </c>
      <c r="E30" s="23">
        <f>'31(мест)'!E23+'31(мбт)'!E23+'31(внб)'!E12</f>
        <v>-5952360.1100000031</v>
      </c>
      <c r="F30" s="126">
        <v>205</v>
      </c>
      <c r="G30" s="141"/>
    </row>
    <row r="31" spans="1:10">
      <c r="C31" s="134">
        <f>C22-C30</f>
        <v>0</v>
      </c>
      <c r="D31" s="134">
        <f>D22-D30</f>
        <v>0</v>
      </c>
      <c r="E31" s="134">
        <f>E22-E30</f>
        <v>5.029141902923584E-8</v>
      </c>
    </row>
    <row r="32" spans="1:10" ht="12.75">
      <c r="A32" s="36"/>
      <c r="B32" s="36"/>
      <c r="C32" s="36" t="b">
        <f>C30=C22</f>
        <v>1</v>
      </c>
      <c r="D32" s="36" t="b">
        <f t="shared" ref="D32:E32" si="4">D30=D22</f>
        <v>1</v>
      </c>
      <c r="E32" s="36" t="b">
        <f t="shared" si="4"/>
        <v>0</v>
      </c>
      <c r="F32" s="36"/>
    </row>
  </sheetData>
  <mergeCells count="3">
    <mergeCell ref="A1:F1"/>
    <mergeCell ref="A2:F2"/>
    <mergeCell ref="A22:B22"/>
  </mergeCells>
  <pageMargins left="0.59055118110236227" right="0.23622047244094491" top="0.74803149606299213" bottom="0.59055118110236227" header="0.31496062992125984" footer="0.31496062992125984"/>
  <pageSetup paperSize="9" scale="9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37"/>
  <sheetViews>
    <sheetView view="pageBreakPreview" topLeftCell="A13" zoomScale="85" zoomScaleNormal="85" zoomScaleSheetLayoutView="85" workbookViewId="0">
      <selection activeCell="D23" sqref="D23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8.7109375" style="126" customWidth="1"/>
    <col min="6" max="6" width="12.28515625" style="126" customWidth="1"/>
    <col min="7" max="8" width="21.5703125" style="36" customWidth="1"/>
    <col min="9" max="9" width="12.28515625" style="36" customWidth="1"/>
    <col min="10" max="10" width="14.5703125" style="36" customWidth="1"/>
    <col min="11" max="181" width="7.85546875" style="36" customWidth="1"/>
    <col min="182" max="238" width="8.85546875" style="36"/>
    <col min="239" max="239" width="4.85546875" style="36" customWidth="1"/>
    <col min="240" max="240" width="41.42578125" style="36" customWidth="1"/>
    <col min="241" max="241" width="17.28515625" style="36" customWidth="1"/>
    <col min="242" max="243" width="0" style="36" hidden="1" customWidth="1"/>
    <col min="244" max="244" width="17.28515625" style="36" customWidth="1"/>
    <col min="245" max="246" width="18.7109375" style="36" customWidth="1"/>
    <col min="247" max="247" width="12.5703125" style="36" customWidth="1"/>
    <col min="248" max="437" width="7.85546875" style="36" customWidth="1"/>
    <col min="438" max="494" width="8.85546875" style="36"/>
    <col min="495" max="495" width="4.85546875" style="36" customWidth="1"/>
    <col min="496" max="496" width="41.42578125" style="36" customWidth="1"/>
    <col min="497" max="497" width="17.28515625" style="36" customWidth="1"/>
    <col min="498" max="499" width="0" style="36" hidden="1" customWidth="1"/>
    <col min="500" max="500" width="17.28515625" style="36" customWidth="1"/>
    <col min="501" max="502" width="18.7109375" style="36" customWidth="1"/>
    <col min="503" max="503" width="12.5703125" style="36" customWidth="1"/>
    <col min="504" max="693" width="7.85546875" style="36" customWidth="1"/>
    <col min="694" max="750" width="8.85546875" style="36"/>
    <col min="751" max="751" width="4.85546875" style="36" customWidth="1"/>
    <col min="752" max="752" width="41.42578125" style="36" customWidth="1"/>
    <col min="753" max="753" width="17.28515625" style="36" customWidth="1"/>
    <col min="754" max="755" width="0" style="36" hidden="1" customWidth="1"/>
    <col min="756" max="756" width="17.28515625" style="36" customWidth="1"/>
    <col min="757" max="758" width="18.7109375" style="36" customWidth="1"/>
    <col min="759" max="759" width="12.5703125" style="36" customWidth="1"/>
    <col min="760" max="949" width="7.85546875" style="36" customWidth="1"/>
    <col min="950" max="1006" width="8.85546875" style="36"/>
    <col min="1007" max="1007" width="4.85546875" style="36" customWidth="1"/>
    <col min="1008" max="1008" width="41.42578125" style="36" customWidth="1"/>
    <col min="1009" max="1009" width="17.28515625" style="36" customWidth="1"/>
    <col min="1010" max="1011" width="0" style="36" hidden="1" customWidth="1"/>
    <col min="1012" max="1012" width="17.28515625" style="36" customWidth="1"/>
    <col min="1013" max="1014" width="18.7109375" style="36" customWidth="1"/>
    <col min="1015" max="1015" width="12.5703125" style="36" customWidth="1"/>
    <col min="1016" max="1205" width="7.85546875" style="36" customWidth="1"/>
    <col min="1206" max="1262" width="8.85546875" style="36"/>
    <col min="1263" max="1263" width="4.85546875" style="36" customWidth="1"/>
    <col min="1264" max="1264" width="41.42578125" style="36" customWidth="1"/>
    <col min="1265" max="1265" width="17.28515625" style="36" customWidth="1"/>
    <col min="1266" max="1267" width="0" style="36" hidden="1" customWidth="1"/>
    <col min="1268" max="1268" width="17.28515625" style="36" customWidth="1"/>
    <col min="1269" max="1270" width="18.7109375" style="36" customWidth="1"/>
    <col min="1271" max="1271" width="12.5703125" style="36" customWidth="1"/>
    <col min="1272" max="1461" width="7.85546875" style="36" customWidth="1"/>
    <col min="1462" max="1518" width="8.85546875" style="36"/>
    <col min="1519" max="1519" width="4.85546875" style="36" customWidth="1"/>
    <col min="1520" max="1520" width="41.42578125" style="36" customWidth="1"/>
    <col min="1521" max="1521" width="17.28515625" style="36" customWidth="1"/>
    <col min="1522" max="1523" width="0" style="36" hidden="1" customWidth="1"/>
    <col min="1524" max="1524" width="17.28515625" style="36" customWidth="1"/>
    <col min="1525" max="1526" width="18.7109375" style="36" customWidth="1"/>
    <col min="1527" max="1527" width="12.5703125" style="36" customWidth="1"/>
    <col min="1528" max="1717" width="7.85546875" style="36" customWidth="1"/>
    <col min="1718" max="1774" width="8.85546875" style="36"/>
    <col min="1775" max="1775" width="4.85546875" style="36" customWidth="1"/>
    <col min="1776" max="1776" width="41.42578125" style="36" customWidth="1"/>
    <col min="1777" max="1777" width="17.28515625" style="36" customWidth="1"/>
    <col min="1778" max="1779" width="0" style="36" hidden="1" customWidth="1"/>
    <col min="1780" max="1780" width="17.28515625" style="36" customWidth="1"/>
    <col min="1781" max="1782" width="18.7109375" style="36" customWidth="1"/>
    <col min="1783" max="1783" width="12.5703125" style="36" customWidth="1"/>
    <col min="1784" max="1973" width="7.85546875" style="36" customWidth="1"/>
    <col min="1974" max="2030" width="8.85546875" style="36"/>
    <col min="2031" max="2031" width="4.85546875" style="36" customWidth="1"/>
    <col min="2032" max="2032" width="41.42578125" style="36" customWidth="1"/>
    <col min="2033" max="2033" width="17.28515625" style="36" customWidth="1"/>
    <col min="2034" max="2035" width="0" style="36" hidden="1" customWidth="1"/>
    <col min="2036" max="2036" width="17.28515625" style="36" customWidth="1"/>
    <col min="2037" max="2038" width="18.7109375" style="36" customWidth="1"/>
    <col min="2039" max="2039" width="12.5703125" style="36" customWidth="1"/>
    <col min="2040" max="2229" width="7.85546875" style="36" customWidth="1"/>
    <col min="2230" max="2286" width="8.85546875" style="36"/>
    <col min="2287" max="2287" width="4.85546875" style="36" customWidth="1"/>
    <col min="2288" max="2288" width="41.42578125" style="36" customWidth="1"/>
    <col min="2289" max="2289" width="17.28515625" style="36" customWidth="1"/>
    <col min="2290" max="2291" width="0" style="36" hidden="1" customWidth="1"/>
    <col min="2292" max="2292" width="17.28515625" style="36" customWidth="1"/>
    <col min="2293" max="2294" width="18.7109375" style="36" customWidth="1"/>
    <col min="2295" max="2295" width="12.5703125" style="36" customWidth="1"/>
    <col min="2296" max="2485" width="7.85546875" style="36" customWidth="1"/>
    <col min="2486" max="2542" width="8.85546875" style="36"/>
    <col min="2543" max="2543" width="4.85546875" style="36" customWidth="1"/>
    <col min="2544" max="2544" width="41.42578125" style="36" customWidth="1"/>
    <col min="2545" max="2545" width="17.28515625" style="36" customWidth="1"/>
    <col min="2546" max="2547" width="0" style="36" hidden="1" customWidth="1"/>
    <col min="2548" max="2548" width="17.28515625" style="36" customWidth="1"/>
    <col min="2549" max="2550" width="18.7109375" style="36" customWidth="1"/>
    <col min="2551" max="2551" width="12.5703125" style="36" customWidth="1"/>
    <col min="2552" max="2741" width="7.85546875" style="36" customWidth="1"/>
    <col min="2742" max="2798" width="8.85546875" style="36"/>
    <col min="2799" max="2799" width="4.85546875" style="36" customWidth="1"/>
    <col min="2800" max="2800" width="41.42578125" style="36" customWidth="1"/>
    <col min="2801" max="2801" width="17.28515625" style="36" customWidth="1"/>
    <col min="2802" max="2803" width="0" style="36" hidden="1" customWidth="1"/>
    <col min="2804" max="2804" width="17.28515625" style="36" customWidth="1"/>
    <col min="2805" max="2806" width="18.7109375" style="36" customWidth="1"/>
    <col min="2807" max="2807" width="12.5703125" style="36" customWidth="1"/>
    <col min="2808" max="2997" width="7.85546875" style="36" customWidth="1"/>
    <col min="2998" max="3054" width="8.85546875" style="36"/>
    <col min="3055" max="3055" width="4.85546875" style="36" customWidth="1"/>
    <col min="3056" max="3056" width="41.42578125" style="36" customWidth="1"/>
    <col min="3057" max="3057" width="17.28515625" style="36" customWidth="1"/>
    <col min="3058" max="3059" width="0" style="36" hidden="1" customWidth="1"/>
    <col min="3060" max="3060" width="17.28515625" style="36" customWidth="1"/>
    <col min="3061" max="3062" width="18.7109375" style="36" customWidth="1"/>
    <col min="3063" max="3063" width="12.5703125" style="36" customWidth="1"/>
    <col min="3064" max="3253" width="7.85546875" style="36" customWidth="1"/>
    <col min="3254" max="3310" width="8.85546875" style="36"/>
    <col min="3311" max="3311" width="4.85546875" style="36" customWidth="1"/>
    <col min="3312" max="3312" width="41.42578125" style="36" customWidth="1"/>
    <col min="3313" max="3313" width="17.28515625" style="36" customWidth="1"/>
    <col min="3314" max="3315" width="0" style="36" hidden="1" customWidth="1"/>
    <col min="3316" max="3316" width="17.28515625" style="36" customWidth="1"/>
    <col min="3317" max="3318" width="18.7109375" style="36" customWidth="1"/>
    <col min="3319" max="3319" width="12.5703125" style="36" customWidth="1"/>
    <col min="3320" max="3509" width="7.85546875" style="36" customWidth="1"/>
    <col min="3510" max="3566" width="8.85546875" style="36"/>
    <col min="3567" max="3567" width="4.85546875" style="36" customWidth="1"/>
    <col min="3568" max="3568" width="41.42578125" style="36" customWidth="1"/>
    <col min="3569" max="3569" width="17.28515625" style="36" customWidth="1"/>
    <col min="3570" max="3571" width="0" style="36" hidden="1" customWidth="1"/>
    <col min="3572" max="3572" width="17.28515625" style="36" customWidth="1"/>
    <col min="3573" max="3574" width="18.7109375" style="36" customWidth="1"/>
    <col min="3575" max="3575" width="12.5703125" style="36" customWidth="1"/>
    <col min="3576" max="3765" width="7.85546875" style="36" customWidth="1"/>
    <col min="3766" max="3822" width="8.85546875" style="36"/>
    <col min="3823" max="3823" width="4.85546875" style="36" customWidth="1"/>
    <col min="3824" max="3824" width="41.42578125" style="36" customWidth="1"/>
    <col min="3825" max="3825" width="17.28515625" style="36" customWidth="1"/>
    <col min="3826" max="3827" width="0" style="36" hidden="1" customWidth="1"/>
    <col min="3828" max="3828" width="17.28515625" style="36" customWidth="1"/>
    <col min="3829" max="3830" width="18.7109375" style="36" customWidth="1"/>
    <col min="3831" max="3831" width="12.5703125" style="36" customWidth="1"/>
    <col min="3832" max="4021" width="7.85546875" style="36" customWidth="1"/>
    <col min="4022" max="4078" width="8.85546875" style="36"/>
    <col min="4079" max="4079" width="4.85546875" style="36" customWidth="1"/>
    <col min="4080" max="4080" width="41.42578125" style="36" customWidth="1"/>
    <col min="4081" max="4081" width="17.28515625" style="36" customWidth="1"/>
    <col min="4082" max="4083" width="0" style="36" hidden="1" customWidth="1"/>
    <col min="4084" max="4084" width="17.28515625" style="36" customWidth="1"/>
    <col min="4085" max="4086" width="18.7109375" style="36" customWidth="1"/>
    <col min="4087" max="4087" width="12.5703125" style="36" customWidth="1"/>
    <col min="4088" max="4277" width="7.85546875" style="36" customWidth="1"/>
    <col min="4278" max="4334" width="8.85546875" style="36"/>
    <col min="4335" max="4335" width="4.85546875" style="36" customWidth="1"/>
    <col min="4336" max="4336" width="41.42578125" style="36" customWidth="1"/>
    <col min="4337" max="4337" width="17.28515625" style="36" customWidth="1"/>
    <col min="4338" max="4339" width="0" style="36" hidden="1" customWidth="1"/>
    <col min="4340" max="4340" width="17.28515625" style="36" customWidth="1"/>
    <col min="4341" max="4342" width="18.7109375" style="36" customWidth="1"/>
    <col min="4343" max="4343" width="12.5703125" style="36" customWidth="1"/>
    <col min="4344" max="4533" width="7.85546875" style="36" customWidth="1"/>
    <col min="4534" max="4590" width="8.85546875" style="36"/>
    <col min="4591" max="4591" width="4.85546875" style="36" customWidth="1"/>
    <col min="4592" max="4592" width="41.42578125" style="36" customWidth="1"/>
    <col min="4593" max="4593" width="17.28515625" style="36" customWidth="1"/>
    <col min="4594" max="4595" width="0" style="36" hidden="1" customWidth="1"/>
    <col min="4596" max="4596" width="17.28515625" style="36" customWidth="1"/>
    <col min="4597" max="4598" width="18.7109375" style="36" customWidth="1"/>
    <col min="4599" max="4599" width="12.5703125" style="36" customWidth="1"/>
    <col min="4600" max="4789" width="7.85546875" style="36" customWidth="1"/>
    <col min="4790" max="4846" width="8.85546875" style="36"/>
    <col min="4847" max="4847" width="4.85546875" style="36" customWidth="1"/>
    <col min="4848" max="4848" width="41.42578125" style="36" customWidth="1"/>
    <col min="4849" max="4849" width="17.28515625" style="36" customWidth="1"/>
    <col min="4850" max="4851" width="0" style="36" hidden="1" customWidth="1"/>
    <col min="4852" max="4852" width="17.28515625" style="36" customWidth="1"/>
    <col min="4853" max="4854" width="18.7109375" style="36" customWidth="1"/>
    <col min="4855" max="4855" width="12.5703125" style="36" customWidth="1"/>
    <col min="4856" max="5045" width="7.85546875" style="36" customWidth="1"/>
    <col min="5046" max="5102" width="8.85546875" style="36"/>
    <col min="5103" max="5103" width="4.85546875" style="36" customWidth="1"/>
    <col min="5104" max="5104" width="41.42578125" style="36" customWidth="1"/>
    <col min="5105" max="5105" width="17.28515625" style="36" customWidth="1"/>
    <col min="5106" max="5107" width="0" style="36" hidden="1" customWidth="1"/>
    <col min="5108" max="5108" width="17.28515625" style="36" customWidth="1"/>
    <col min="5109" max="5110" width="18.7109375" style="36" customWidth="1"/>
    <col min="5111" max="5111" width="12.5703125" style="36" customWidth="1"/>
    <col min="5112" max="5301" width="7.85546875" style="36" customWidth="1"/>
    <col min="5302" max="5358" width="8.85546875" style="36"/>
    <col min="5359" max="5359" width="4.85546875" style="36" customWidth="1"/>
    <col min="5360" max="5360" width="41.42578125" style="36" customWidth="1"/>
    <col min="5361" max="5361" width="17.28515625" style="36" customWidth="1"/>
    <col min="5362" max="5363" width="0" style="36" hidden="1" customWidth="1"/>
    <col min="5364" max="5364" width="17.28515625" style="36" customWidth="1"/>
    <col min="5365" max="5366" width="18.7109375" style="36" customWidth="1"/>
    <col min="5367" max="5367" width="12.5703125" style="36" customWidth="1"/>
    <col min="5368" max="5557" width="7.85546875" style="36" customWidth="1"/>
    <col min="5558" max="5614" width="8.85546875" style="36"/>
    <col min="5615" max="5615" width="4.85546875" style="36" customWidth="1"/>
    <col min="5616" max="5616" width="41.42578125" style="36" customWidth="1"/>
    <col min="5617" max="5617" width="17.28515625" style="36" customWidth="1"/>
    <col min="5618" max="5619" width="0" style="36" hidden="1" customWidth="1"/>
    <col min="5620" max="5620" width="17.28515625" style="36" customWidth="1"/>
    <col min="5621" max="5622" width="18.7109375" style="36" customWidth="1"/>
    <col min="5623" max="5623" width="12.5703125" style="36" customWidth="1"/>
    <col min="5624" max="5813" width="7.85546875" style="36" customWidth="1"/>
    <col min="5814" max="5870" width="8.85546875" style="36"/>
    <col min="5871" max="5871" width="4.85546875" style="36" customWidth="1"/>
    <col min="5872" max="5872" width="41.42578125" style="36" customWidth="1"/>
    <col min="5873" max="5873" width="17.28515625" style="36" customWidth="1"/>
    <col min="5874" max="5875" width="0" style="36" hidden="1" customWidth="1"/>
    <col min="5876" max="5876" width="17.28515625" style="36" customWidth="1"/>
    <col min="5877" max="5878" width="18.7109375" style="36" customWidth="1"/>
    <col min="5879" max="5879" width="12.5703125" style="36" customWidth="1"/>
    <col min="5880" max="6069" width="7.85546875" style="36" customWidth="1"/>
    <col min="6070" max="6126" width="8.85546875" style="36"/>
    <col min="6127" max="6127" width="4.85546875" style="36" customWidth="1"/>
    <col min="6128" max="6128" width="41.42578125" style="36" customWidth="1"/>
    <col min="6129" max="6129" width="17.28515625" style="36" customWidth="1"/>
    <col min="6130" max="6131" width="0" style="36" hidden="1" customWidth="1"/>
    <col min="6132" max="6132" width="17.28515625" style="36" customWidth="1"/>
    <col min="6133" max="6134" width="18.7109375" style="36" customWidth="1"/>
    <col min="6135" max="6135" width="12.5703125" style="36" customWidth="1"/>
    <col min="6136" max="6325" width="7.85546875" style="36" customWidth="1"/>
    <col min="6326" max="6382" width="8.85546875" style="36"/>
    <col min="6383" max="6383" width="4.85546875" style="36" customWidth="1"/>
    <col min="6384" max="6384" width="41.42578125" style="36" customWidth="1"/>
    <col min="6385" max="6385" width="17.28515625" style="36" customWidth="1"/>
    <col min="6386" max="6387" width="0" style="36" hidden="1" customWidth="1"/>
    <col min="6388" max="6388" width="17.28515625" style="36" customWidth="1"/>
    <col min="6389" max="6390" width="18.7109375" style="36" customWidth="1"/>
    <col min="6391" max="6391" width="12.5703125" style="36" customWidth="1"/>
    <col min="6392" max="6581" width="7.85546875" style="36" customWidth="1"/>
    <col min="6582" max="6638" width="8.85546875" style="36"/>
    <col min="6639" max="6639" width="4.85546875" style="36" customWidth="1"/>
    <col min="6640" max="6640" width="41.42578125" style="36" customWidth="1"/>
    <col min="6641" max="6641" width="17.28515625" style="36" customWidth="1"/>
    <col min="6642" max="6643" width="0" style="36" hidden="1" customWidth="1"/>
    <col min="6644" max="6644" width="17.28515625" style="36" customWidth="1"/>
    <col min="6645" max="6646" width="18.7109375" style="36" customWidth="1"/>
    <col min="6647" max="6647" width="12.5703125" style="36" customWidth="1"/>
    <col min="6648" max="6837" width="7.85546875" style="36" customWidth="1"/>
    <col min="6838" max="6894" width="8.85546875" style="36"/>
    <col min="6895" max="6895" width="4.85546875" style="36" customWidth="1"/>
    <col min="6896" max="6896" width="41.42578125" style="36" customWidth="1"/>
    <col min="6897" max="6897" width="17.28515625" style="36" customWidth="1"/>
    <col min="6898" max="6899" width="0" style="36" hidden="1" customWidth="1"/>
    <col min="6900" max="6900" width="17.28515625" style="36" customWidth="1"/>
    <col min="6901" max="6902" width="18.7109375" style="36" customWidth="1"/>
    <col min="6903" max="6903" width="12.5703125" style="36" customWidth="1"/>
    <col min="6904" max="7093" width="7.85546875" style="36" customWidth="1"/>
    <col min="7094" max="7150" width="8.85546875" style="36"/>
    <col min="7151" max="7151" width="4.85546875" style="36" customWidth="1"/>
    <col min="7152" max="7152" width="41.42578125" style="36" customWidth="1"/>
    <col min="7153" max="7153" width="17.28515625" style="36" customWidth="1"/>
    <col min="7154" max="7155" width="0" style="36" hidden="1" customWidth="1"/>
    <col min="7156" max="7156" width="17.28515625" style="36" customWidth="1"/>
    <col min="7157" max="7158" width="18.7109375" style="36" customWidth="1"/>
    <col min="7159" max="7159" width="12.5703125" style="36" customWidth="1"/>
    <col min="7160" max="7349" width="7.85546875" style="36" customWidth="1"/>
    <col min="7350" max="7406" width="8.85546875" style="36"/>
    <col min="7407" max="7407" width="4.85546875" style="36" customWidth="1"/>
    <col min="7408" max="7408" width="41.42578125" style="36" customWidth="1"/>
    <col min="7409" max="7409" width="17.28515625" style="36" customWidth="1"/>
    <col min="7410" max="7411" width="0" style="36" hidden="1" customWidth="1"/>
    <col min="7412" max="7412" width="17.28515625" style="36" customWidth="1"/>
    <col min="7413" max="7414" width="18.7109375" style="36" customWidth="1"/>
    <col min="7415" max="7415" width="12.5703125" style="36" customWidth="1"/>
    <col min="7416" max="7605" width="7.85546875" style="36" customWidth="1"/>
    <col min="7606" max="7662" width="8.85546875" style="36"/>
    <col min="7663" max="7663" width="4.85546875" style="36" customWidth="1"/>
    <col min="7664" max="7664" width="41.42578125" style="36" customWidth="1"/>
    <col min="7665" max="7665" width="17.28515625" style="36" customWidth="1"/>
    <col min="7666" max="7667" width="0" style="36" hidden="1" customWidth="1"/>
    <col min="7668" max="7668" width="17.28515625" style="36" customWidth="1"/>
    <col min="7669" max="7670" width="18.7109375" style="36" customWidth="1"/>
    <col min="7671" max="7671" width="12.5703125" style="36" customWidth="1"/>
    <col min="7672" max="7861" width="7.85546875" style="36" customWidth="1"/>
    <col min="7862" max="7918" width="8.85546875" style="36"/>
    <col min="7919" max="7919" width="4.85546875" style="36" customWidth="1"/>
    <col min="7920" max="7920" width="41.42578125" style="36" customWidth="1"/>
    <col min="7921" max="7921" width="17.28515625" style="36" customWidth="1"/>
    <col min="7922" max="7923" width="0" style="36" hidden="1" customWidth="1"/>
    <col min="7924" max="7924" width="17.28515625" style="36" customWidth="1"/>
    <col min="7925" max="7926" width="18.7109375" style="36" customWidth="1"/>
    <col min="7927" max="7927" width="12.5703125" style="36" customWidth="1"/>
    <col min="7928" max="8117" width="7.85546875" style="36" customWidth="1"/>
    <col min="8118" max="8174" width="8.85546875" style="36"/>
    <col min="8175" max="8175" width="4.85546875" style="36" customWidth="1"/>
    <col min="8176" max="8176" width="41.42578125" style="36" customWidth="1"/>
    <col min="8177" max="8177" width="17.28515625" style="36" customWidth="1"/>
    <col min="8178" max="8179" width="0" style="36" hidden="1" customWidth="1"/>
    <col min="8180" max="8180" width="17.28515625" style="36" customWidth="1"/>
    <col min="8181" max="8182" width="18.7109375" style="36" customWidth="1"/>
    <col min="8183" max="8183" width="12.5703125" style="36" customWidth="1"/>
    <col min="8184" max="8373" width="7.85546875" style="36" customWidth="1"/>
    <col min="8374" max="8430" width="8.85546875" style="36"/>
    <col min="8431" max="8431" width="4.85546875" style="36" customWidth="1"/>
    <col min="8432" max="8432" width="41.42578125" style="36" customWidth="1"/>
    <col min="8433" max="8433" width="17.28515625" style="36" customWidth="1"/>
    <col min="8434" max="8435" width="0" style="36" hidden="1" customWidth="1"/>
    <col min="8436" max="8436" width="17.28515625" style="36" customWidth="1"/>
    <col min="8437" max="8438" width="18.7109375" style="36" customWidth="1"/>
    <col min="8439" max="8439" width="12.5703125" style="36" customWidth="1"/>
    <col min="8440" max="8629" width="7.85546875" style="36" customWidth="1"/>
    <col min="8630" max="8686" width="8.85546875" style="36"/>
    <col min="8687" max="8687" width="4.85546875" style="36" customWidth="1"/>
    <col min="8688" max="8688" width="41.42578125" style="36" customWidth="1"/>
    <col min="8689" max="8689" width="17.28515625" style="36" customWidth="1"/>
    <col min="8690" max="8691" width="0" style="36" hidden="1" customWidth="1"/>
    <col min="8692" max="8692" width="17.28515625" style="36" customWidth="1"/>
    <col min="8693" max="8694" width="18.7109375" style="36" customWidth="1"/>
    <col min="8695" max="8695" width="12.5703125" style="36" customWidth="1"/>
    <col min="8696" max="8885" width="7.85546875" style="36" customWidth="1"/>
    <col min="8886" max="8942" width="8.85546875" style="36"/>
    <col min="8943" max="8943" width="4.85546875" style="36" customWidth="1"/>
    <col min="8944" max="8944" width="41.42578125" style="36" customWidth="1"/>
    <col min="8945" max="8945" width="17.28515625" style="36" customWidth="1"/>
    <col min="8946" max="8947" width="0" style="36" hidden="1" customWidth="1"/>
    <col min="8948" max="8948" width="17.28515625" style="36" customWidth="1"/>
    <col min="8949" max="8950" width="18.7109375" style="36" customWidth="1"/>
    <col min="8951" max="8951" width="12.5703125" style="36" customWidth="1"/>
    <col min="8952" max="9141" width="7.85546875" style="36" customWidth="1"/>
    <col min="9142" max="9198" width="8.85546875" style="36"/>
    <col min="9199" max="9199" width="4.85546875" style="36" customWidth="1"/>
    <col min="9200" max="9200" width="41.42578125" style="36" customWidth="1"/>
    <col min="9201" max="9201" width="17.28515625" style="36" customWidth="1"/>
    <col min="9202" max="9203" width="0" style="36" hidden="1" customWidth="1"/>
    <col min="9204" max="9204" width="17.28515625" style="36" customWidth="1"/>
    <col min="9205" max="9206" width="18.7109375" style="36" customWidth="1"/>
    <col min="9207" max="9207" width="12.5703125" style="36" customWidth="1"/>
    <col min="9208" max="9397" width="7.85546875" style="36" customWidth="1"/>
    <col min="9398" max="9454" width="8.85546875" style="36"/>
    <col min="9455" max="9455" width="4.85546875" style="36" customWidth="1"/>
    <col min="9456" max="9456" width="41.42578125" style="36" customWidth="1"/>
    <col min="9457" max="9457" width="17.28515625" style="36" customWidth="1"/>
    <col min="9458" max="9459" width="0" style="36" hidden="1" customWidth="1"/>
    <col min="9460" max="9460" width="17.28515625" style="36" customWidth="1"/>
    <col min="9461" max="9462" width="18.7109375" style="36" customWidth="1"/>
    <col min="9463" max="9463" width="12.5703125" style="36" customWidth="1"/>
    <col min="9464" max="9653" width="7.85546875" style="36" customWidth="1"/>
    <col min="9654" max="9710" width="8.85546875" style="36"/>
    <col min="9711" max="9711" width="4.85546875" style="36" customWidth="1"/>
    <col min="9712" max="9712" width="41.42578125" style="36" customWidth="1"/>
    <col min="9713" max="9713" width="17.28515625" style="36" customWidth="1"/>
    <col min="9714" max="9715" width="0" style="36" hidden="1" customWidth="1"/>
    <col min="9716" max="9716" width="17.28515625" style="36" customWidth="1"/>
    <col min="9717" max="9718" width="18.7109375" style="36" customWidth="1"/>
    <col min="9719" max="9719" width="12.5703125" style="36" customWidth="1"/>
    <col min="9720" max="9909" width="7.85546875" style="36" customWidth="1"/>
    <col min="9910" max="9966" width="8.85546875" style="36"/>
    <col min="9967" max="9967" width="4.85546875" style="36" customWidth="1"/>
    <col min="9968" max="9968" width="41.42578125" style="36" customWidth="1"/>
    <col min="9969" max="9969" width="17.28515625" style="36" customWidth="1"/>
    <col min="9970" max="9971" width="0" style="36" hidden="1" customWidth="1"/>
    <col min="9972" max="9972" width="17.28515625" style="36" customWidth="1"/>
    <col min="9973" max="9974" width="18.7109375" style="36" customWidth="1"/>
    <col min="9975" max="9975" width="12.5703125" style="36" customWidth="1"/>
    <col min="9976" max="10165" width="7.85546875" style="36" customWidth="1"/>
    <col min="10166" max="10222" width="8.85546875" style="36"/>
    <col min="10223" max="10223" width="4.85546875" style="36" customWidth="1"/>
    <col min="10224" max="10224" width="41.42578125" style="36" customWidth="1"/>
    <col min="10225" max="10225" width="17.28515625" style="36" customWidth="1"/>
    <col min="10226" max="10227" width="0" style="36" hidden="1" customWidth="1"/>
    <col min="10228" max="10228" width="17.28515625" style="36" customWidth="1"/>
    <col min="10229" max="10230" width="18.7109375" style="36" customWidth="1"/>
    <col min="10231" max="10231" width="12.5703125" style="36" customWidth="1"/>
    <col min="10232" max="10421" width="7.85546875" style="36" customWidth="1"/>
    <col min="10422" max="10478" width="8.85546875" style="36"/>
    <col min="10479" max="10479" width="4.85546875" style="36" customWidth="1"/>
    <col min="10480" max="10480" width="41.42578125" style="36" customWidth="1"/>
    <col min="10481" max="10481" width="17.28515625" style="36" customWidth="1"/>
    <col min="10482" max="10483" width="0" style="36" hidden="1" customWidth="1"/>
    <col min="10484" max="10484" width="17.28515625" style="36" customWidth="1"/>
    <col min="10485" max="10486" width="18.7109375" style="36" customWidth="1"/>
    <col min="10487" max="10487" width="12.5703125" style="36" customWidth="1"/>
    <col min="10488" max="10677" width="7.85546875" style="36" customWidth="1"/>
    <col min="10678" max="10734" width="8.85546875" style="36"/>
    <col min="10735" max="10735" width="4.85546875" style="36" customWidth="1"/>
    <col min="10736" max="10736" width="41.42578125" style="36" customWidth="1"/>
    <col min="10737" max="10737" width="17.28515625" style="36" customWidth="1"/>
    <col min="10738" max="10739" width="0" style="36" hidden="1" customWidth="1"/>
    <col min="10740" max="10740" width="17.28515625" style="36" customWidth="1"/>
    <col min="10741" max="10742" width="18.7109375" style="36" customWidth="1"/>
    <col min="10743" max="10743" width="12.5703125" style="36" customWidth="1"/>
    <col min="10744" max="10933" width="7.85546875" style="36" customWidth="1"/>
    <col min="10934" max="10990" width="8.85546875" style="36"/>
    <col min="10991" max="10991" width="4.85546875" style="36" customWidth="1"/>
    <col min="10992" max="10992" width="41.42578125" style="36" customWidth="1"/>
    <col min="10993" max="10993" width="17.28515625" style="36" customWidth="1"/>
    <col min="10994" max="10995" width="0" style="36" hidden="1" customWidth="1"/>
    <col min="10996" max="10996" width="17.28515625" style="36" customWidth="1"/>
    <col min="10997" max="10998" width="18.7109375" style="36" customWidth="1"/>
    <col min="10999" max="10999" width="12.5703125" style="36" customWidth="1"/>
    <col min="11000" max="11189" width="7.85546875" style="36" customWidth="1"/>
    <col min="11190" max="11246" width="8.85546875" style="36"/>
    <col min="11247" max="11247" width="4.85546875" style="36" customWidth="1"/>
    <col min="11248" max="11248" width="41.42578125" style="36" customWidth="1"/>
    <col min="11249" max="11249" width="17.28515625" style="36" customWidth="1"/>
    <col min="11250" max="11251" width="0" style="36" hidden="1" customWidth="1"/>
    <col min="11252" max="11252" width="17.28515625" style="36" customWidth="1"/>
    <col min="11253" max="11254" width="18.7109375" style="36" customWidth="1"/>
    <col min="11255" max="11255" width="12.5703125" style="36" customWidth="1"/>
    <col min="11256" max="11445" width="7.85546875" style="36" customWidth="1"/>
    <col min="11446" max="11502" width="8.85546875" style="36"/>
    <col min="11503" max="11503" width="4.85546875" style="36" customWidth="1"/>
    <col min="11504" max="11504" width="41.42578125" style="36" customWidth="1"/>
    <col min="11505" max="11505" width="17.28515625" style="36" customWidth="1"/>
    <col min="11506" max="11507" width="0" style="36" hidden="1" customWidth="1"/>
    <col min="11508" max="11508" width="17.28515625" style="36" customWidth="1"/>
    <col min="11509" max="11510" width="18.7109375" style="36" customWidth="1"/>
    <col min="11511" max="11511" width="12.5703125" style="36" customWidth="1"/>
    <col min="11512" max="11701" width="7.85546875" style="36" customWidth="1"/>
    <col min="11702" max="11758" width="8.85546875" style="36"/>
    <col min="11759" max="11759" width="4.85546875" style="36" customWidth="1"/>
    <col min="11760" max="11760" width="41.42578125" style="36" customWidth="1"/>
    <col min="11761" max="11761" width="17.28515625" style="36" customWidth="1"/>
    <col min="11762" max="11763" width="0" style="36" hidden="1" customWidth="1"/>
    <col min="11764" max="11764" width="17.28515625" style="36" customWidth="1"/>
    <col min="11765" max="11766" width="18.7109375" style="36" customWidth="1"/>
    <col min="11767" max="11767" width="12.5703125" style="36" customWidth="1"/>
    <col min="11768" max="11957" width="7.85546875" style="36" customWidth="1"/>
    <col min="11958" max="12014" width="8.85546875" style="36"/>
    <col min="12015" max="12015" width="4.85546875" style="36" customWidth="1"/>
    <col min="12016" max="12016" width="41.42578125" style="36" customWidth="1"/>
    <col min="12017" max="12017" width="17.28515625" style="36" customWidth="1"/>
    <col min="12018" max="12019" width="0" style="36" hidden="1" customWidth="1"/>
    <col min="12020" max="12020" width="17.28515625" style="36" customWidth="1"/>
    <col min="12021" max="12022" width="18.7109375" style="36" customWidth="1"/>
    <col min="12023" max="12023" width="12.5703125" style="36" customWidth="1"/>
    <col min="12024" max="12213" width="7.85546875" style="36" customWidth="1"/>
    <col min="12214" max="12270" width="8.85546875" style="36"/>
    <col min="12271" max="12271" width="4.85546875" style="36" customWidth="1"/>
    <col min="12272" max="12272" width="41.42578125" style="36" customWidth="1"/>
    <col min="12273" max="12273" width="17.28515625" style="36" customWidth="1"/>
    <col min="12274" max="12275" width="0" style="36" hidden="1" customWidth="1"/>
    <col min="12276" max="12276" width="17.28515625" style="36" customWidth="1"/>
    <col min="12277" max="12278" width="18.7109375" style="36" customWidth="1"/>
    <col min="12279" max="12279" width="12.5703125" style="36" customWidth="1"/>
    <col min="12280" max="12469" width="7.85546875" style="36" customWidth="1"/>
    <col min="12470" max="12526" width="8.85546875" style="36"/>
    <col min="12527" max="12527" width="4.85546875" style="36" customWidth="1"/>
    <col min="12528" max="12528" width="41.42578125" style="36" customWidth="1"/>
    <col min="12529" max="12529" width="17.28515625" style="36" customWidth="1"/>
    <col min="12530" max="12531" width="0" style="36" hidden="1" customWidth="1"/>
    <col min="12532" max="12532" width="17.28515625" style="36" customWidth="1"/>
    <col min="12533" max="12534" width="18.7109375" style="36" customWidth="1"/>
    <col min="12535" max="12535" width="12.5703125" style="36" customWidth="1"/>
    <col min="12536" max="12725" width="7.85546875" style="36" customWidth="1"/>
    <col min="12726" max="12782" width="8.85546875" style="36"/>
    <col min="12783" max="12783" width="4.85546875" style="36" customWidth="1"/>
    <col min="12784" max="12784" width="41.42578125" style="36" customWidth="1"/>
    <col min="12785" max="12785" width="17.28515625" style="36" customWidth="1"/>
    <col min="12786" max="12787" width="0" style="36" hidden="1" customWidth="1"/>
    <col min="12788" max="12788" width="17.28515625" style="36" customWidth="1"/>
    <col min="12789" max="12790" width="18.7109375" style="36" customWidth="1"/>
    <col min="12791" max="12791" width="12.5703125" style="36" customWidth="1"/>
    <col min="12792" max="12981" width="7.85546875" style="36" customWidth="1"/>
    <col min="12982" max="13038" width="8.85546875" style="36"/>
    <col min="13039" max="13039" width="4.85546875" style="36" customWidth="1"/>
    <col min="13040" max="13040" width="41.42578125" style="36" customWidth="1"/>
    <col min="13041" max="13041" width="17.28515625" style="36" customWidth="1"/>
    <col min="13042" max="13043" width="0" style="36" hidden="1" customWidth="1"/>
    <col min="13044" max="13044" width="17.28515625" style="36" customWidth="1"/>
    <col min="13045" max="13046" width="18.7109375" style="36" customWidth="1"/>
    <col min="13047" max="13047" width="12.5703125" style="36" customWidth="1"/>
    <col min="13048" max="13237" width="7.85546875" style="36" customWidth="1"/>
    <col min="13238" max="13294" width="8.85546875" style="36"/>
    <col min="13295" max="13295" width="4.85546875" style="36" customWidth="1"/>
    <col min="13296" max="13296" width="41.42578125" style="36" customWidth="1"/>
    <col min="13297" max="13297" width="17.28515625" style="36" customWidth="1"/>
    <col min="13298" max="13299" width="0" style="36" hidden="1" customWidth="1"/>
    <col min="13300" max="13300" width="17.28515625" style="36" customWidth="1"/>
    <col min="13301" max="13302" width="18.7109375" style="36" customWidth="1"/>
    <col min="13303" max="13303" width="12.5703125" style="36" customWidth="1"/>
    <col min="13304" max="13493" width="7.85546875" style="36" customWidth="1"/>
    <col min="13494" max="13550" width="8.85546875" style="36"/>
    <col min="13551" max="13551" width="4.85546875" style="36" customWidth="1"/>
    <col min="13552" max="13552" width="41.42578125" style="36" customWidth="1"/>
    <col min="13553" max="13553" width="17.28515625" style="36" customWidth="1"/>
    <col min="13554" max="13555" width="0" style="36" hidden="1" customWidth="1"/>
    <col min="13556" max="13556" width="17.28515625" style="36" customWidth="1"/>
    <col min="13557" max="13558" width="18.7109375" style="36" customWidth="1"/>
    <col min="13559" max="13559" width="12.5703125" style="36" customWidth="1"/>
    <col min="13560" max="13749" width="7.85546875" style="36" customWidth="1"/>
    <col min="13750" max="13806" width="8.85546875" style="36"/>
    <col min="13807" max="13807" width="4.85546875" style="36" customWidth="1"/>
    <col min="13808" max="13808" width="41.42578125" style="36" customWidth="1"/>
    <col min="13809" max="13809" width="17.28515625" style="36" customWidth="1"/>
    <col min="13810" max="13811" width="0" style="36" hidden="1" customWidth="1"/>
    <col min="13812" max="13812" width="17.28515625" style="36" customWidth="1"/>
    <col min="13813" max="13814" width="18.7109375" style="36" customWidth="1"/>
    <col min="13815" max="13815" width="12.5703125" style="36" customWidth="1"/>
    <col min="13816" max="14005" width="7.85546875" style="36" customWidth="1"/>
    <col min="14006" max="14062" width="8.85546875" style="36"/>
    <col min="14063" max="14063" width="4.85546875" style="36" customWidth="1"/>
    <col min="14064" max="14064" width="41.42578125" style="36" customWidth="1"/>
    <col min="14065" max="14065" width="17.28515625" style="36" customWidth="1"/>
    <col min="14066" max="14067" width="0" style="36" hidden="1" customWidth="1"/>
    <col min="14068" max="14068" width="17.28515625" style="36" customWidth="1"/>
    <col min="14069" max="14070" width="18.7109375" style="36" customWidth="1"/>
    <col min="14071" max="14071" width="12.5703125" style="36" customWidth="1"/>
    <col min="14072" max="14261" width="7.85546875" style="36" customWidth="1"/>
    <col min="14262" max="14318" width="8.85546875" style="36"/>
    <col min="14319" max="14319" width="4.85546875" style="36" customWidth="1"/>
    <col min="14320" max="14320" width="41.42578125" style="36" customWidth="1"/>
    <col min="14321" max="14321" width="17.28515625" style="36" customWidth="1"/>
    <col min="14322" max="14323" width="0" style="36" hidden="1" customWidth="1"/>
    <col min="14324" max="14324" width="17.28515625" style="36" customWidth="1"/>
    <col min="14325" max="14326" width="18.7109375" style="36" customWidth="1"/>
    <col min="14327" max="14327" width="12.5703125" style="36" customWidth="1"/>
    <col min="14328" max="14517" width="7.85546875" style="36" customWidth="1"/>
    <col min="14518" max="14574" width="8.85546875" style="36"/>
    <col min="14575" max="14575" width="4.85546875" style="36" customWidth="1"/>
    <col min="14576" max="14576" width="41.42578125" style="36" customWidth="1"/>
    <col min="14577" max="14577" width="17.28515625" style="36" customWidth="1"/>
    <col min="14578" max="14579" width="0" style="36" hidden="1" customWidth="1"/>
    <col min="14580" max="14580" width="17.28515625" style="36" customWidth="1"/>
    <col min="14581" max="14582" width="18.7109375" style="36" customWidth="1"/>
    <col min="14583" max="14583" width="12.5703125" style="36" customWidth="1"/>
    <col min="14584" max="14773" width="7.85546875" style="36" customWidth="1"/>
    <col min="14774" max="14830" width="8.85546875" style="36"/>
    <col min="14831" max="14831" width="4.85546875" style="36" customWidth="1"/>
    <col min="14832" max="14832" width="41.42578125" style="36" customWidth="1"/>
    <col min="14833" max="14833" width="17.28515625" style="36" customWidth="1"/>
    <col min="14834" max="14835" width="0" style="36" hidden="1" customWidth="1"/>
    <col min="14836" max="14836" width="17.28515625" style="36" customWidth="1"/>
    <col min="14837" max="14838" width="18.7109375" style="36" customWidth="1"/>
    <col min="14839" max="14839" width="12.5703125" style="36" customWidth="1"/>
    <col min="14840" max="15029" width="7.85546875" style="36" customWidth="1"/>
    <col min="15030" max="15086" width="8.85546875" style="36"/>
    <col min="15087" max="15087" width="4.85546875" style="36" customWidth="1"/>
    <col min="15088" max="15088" width="41.42578125" style="36" customWidth="1"/>
    <col min="15089" max="15089" width="17.28515625" style="36" customWidth="1"/>
    <col min="15090" max="15091" width="0" style="36" hidden="1" customWidth="1"/>
    <col min="15092" max="15092" width="17.28515625" style="36" customWidth="1"/>
    <col min="15093" max="15094" width="18.7109375" style="36" customWidth="1"/>
    <col min="15095" max="15095" width="12.5703125" style="36" customWidth="1"/>
    <col min="15096" max="15285" width="7.85546875" style="36" customWidth="1"/>
    <col min="15286" max="15342" width="8.85546875" style="36"/>
    <col min="15343" max="15343" width="4.85546875" style="36" customWidth="1"/>
    <col min="15344" max="15344" width="41.42578125" style="36" customWidth="1"/>
    <col min="15345" max="15345" width="17.28515625" style="36" customWidth="1"/>
    <col min="15346" max="15347" width="0" style="36" hidden="1" customWidth="1"/>
    <col min="15348" max="15348" width="17.28515625" style="36" customWidth="1"/>
    <col min="15349" max="15350" width="18.7109375" style="36" customWidth="1"/>
    <col min="15351" max="15351" width="12.5703125" style="36" customWidth="1"/>
    <col min="15352" max="15541" width="7.85546875" style="36" customWidth="1"/>
    <col min="15542" max="15598" width="8.85546875" style="36"/>
    <col min="15599" max="15599" width="4.85546875" style="36" customWidth="1"/>
    <col min="15600" max="15600" width="41.42578125" style="36" customWidth="1"/>
    <col min="15601" max="15601" width="17.28515625" style="36" customWidth="1"/>
    <col min="15602" max="15603" width="0" style="36" hidden="1" customWidth="1"/>
    <col min="15604" max="15604" width="17.28515625" style="36" customWidth="1"/>
    <col min="15605" max="15606" width="18.7109375" style="36" customWidth="1"/>
    <col min="15607" max="15607" width="12.5703125" style="36" customWidth="1"/>
    <col min="15608" max="15797" width="7.85546875" style="36" customWidth="1"/>
    <col min="15798" max="15854" width="8.85546875" style="36"/>
    <col min="15855" max="15855" width="4.85546875" style="36" customWidth="1"/>
    <col min="15856" max="15856" width="41.42578125" style="36" customWidth="1"/>
    <col min="15857" max="15857" width="17.28515625" style="36" customWidth="1"/>
    <col min="15858" max="15859" width="0" style="36" hidden="1" customWidth="1"/>
    <col min="15860" max="15860" width="17.28515625" style="36" customWidth="1"/>
    <col min="15861" max="15862" width="18.7109375" style="36" customWidth="1"/>
    <col min="15863" max="15863" width="12.5703125" style="36" customWidth="1"/>
    <col min="15864" max="16053" width="7.85546875" style="36" customWidth="1"/>
    <col min="16054" max="16110" width="8.85546875" style="36"/>
    <col min="16111" max="16111" width="4.85546875" style="36" customWidth="1"/>
    <col min="16112" max="16112" width="41.42578125" style="36" customWidth="1"/>
    <col min="16113" max="16113" width="17.28515625" style="36" customWidth="1"/>
    <col min="16114" max="16115" width="0" style="36" hidden="1" customWidth="1"/>
    <col min="16116" max="16116" width="17.28515625" style="36" customWidth="1"/>
    <col min="16117" max="16118" width="18.7109375" style="36" customWidth="1"/>
    <col min="16119" max="16119" width="12.5703125" style="36" customWidth="1"/>
    <col min="16120" max="16309" width="7.85546875" style="36" customWidth="1"/>
    <col min="16310" max="16384" width="8.85546875" style="36"/>
  </cols>
  <sheetData>
    <row r="1" spans="1:10" ht="15.75">
      <c r="A1" s="657" t="s">
        <v>66</v>
      </c>
      <c r="B1" s="657"/>
      <c r="C1" s="657"/>
      <c r="D1" s="657"/>
      <c r="E1" s="657"/>
      <c r="F1" s="657"/>
    </row>
    <row r="2" spans="1:10" ht="15.75">
      <c r="A2" s="657" t="s">
        <v>25</v>
      </c>
      <c r="B2" s="657"/>
      <c r="C2" s="657"/>
      <c r="D2" s="657"/>
      <c r="E2" s="657"/>
      <c r="F2" s="657"/>
    </row>
    <row r="3" spans="1:10" ht="15.75">
      <c r="A3" s="658" t="str">
        <f>'28(декабрь)'!A2:F2</f>
        <v>за декабрь 2018 года по состоянию на 28.12.2018</v>
      </c>
      <c r="B3" s="658"/>
      <c r="C3" s="658"/>
      <c r="D3" s="658"/>
      <c r="E3" s="658"/>
      <c r="F3" s="658"/>
    </row>
    <row r="4" spans="1:10" ht="13.5" customHeight="1" thickBot="1">
      <c r="A4" s="103"/>
      <c r="B4" s="103"/>
      <c r="C4" s="105"/>
      <c r="D4" s="103"/>
      <c r="E4" s="106"/>
      <c r="F4" s="108" t="s">
        <v>1</v>
      </c>
    </row>
    <row r="5" spans="1:10" s="110" customFormat="1" ht="65.45" customHeight="1" thickBot="1">
      <c r="A5" s="109" t="s">
        <v>2</v>
      </c>
      <c r="B5" s="109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</row>
    <row r="6" spans="1:10" s="116" customFormat="1" ht="13.5" thickBot="1">
      <c r="A6" s="111">
        <v>1</v>
      </c>
      <c r="B6" s="112">
        <v>2</v>
      </c>
      <c r="C6" s="112">
        <v>4</v>
      </c>
      <c r="D6" s="112">
        <v>5</v>
      </c>
      <c r="E6" s="113">
        <v>6</v>
      </c>
      <c r="F6" s="114">
        <v>7</v>
      </c>
    </row>
    <row r="7" spans="1:10" s="117" customFormat="1">
      <c r="A7" s="80">
        <v>600</v>
      </c>
      <c r="B7" s="99" t="s">
        <v>8</v>
      </c>
      <c r="C7" s="206">
        <f>G7</f>
        <v>7232148.1900000004</v>
      </c>
      <c r="D7" s="206">
        <f>H7</f>
        <v>7232148.1900000004</v>
      </c>
      <c r="E7" s="206">
        <f>D7-C7</f>
        <v>0</v>
      </c>
      <c r="F7" s="82">
        <f t="shared" ref="F7:F23" si="0">ROUND(D7/C7*100,1)</f>
        <v>100</v>
      </c>
      <c r="G7" s="432">
        <v>7232148.1900000004</v>
      </c>
      <c r="H7" s="423">
        <v>7232148.1900000004</v>
      </c>
      <c r="J7" s="417">
        <v>3784351.54</v>
      </c>
    </row>
    <row r="8" spans="1:10" s="119" customFormat="1">
      <c r="A8" s="15">
        <v>601</v>
      </c>
      <c r="B8" s="99" t="s">
        <v>9</v>
      </c>
      <c r="C8" s="206">
        <f t="shared" ref="C8:D22" si="1">G8</f>
        <v>23837380.600000001</v>
      </c>
      <c r="D8" s="206">
        <f t="shared" si="1"/>
        <v>23362277.300000001</v>
      </c>
      <c r="E8" s="206">
        <f t="shared" ref="E8:E22" si="2">D8-C8</f>
        <v>-475103.30000000075</v>
      </c>
      <c r="F8" s="82">
        <f t="shared" si="0"/>
        <v>98</v>
      </c>
      <c r="G8" s="430">
        <v>23837380.600000001</v>
      </c>
      <c r="H8" s="422">
        <v>23362277.300000001</v>
      </c>
      <c r="J8" s="416">
        <v>22521902.75</v>
      </c>
    </row>
    <row r="9" spans="1:10" s="119" customFormat="1" ht="30">
      <c r="A9" s="80">
        <v>602</v>
      </c>
      <c r="B9" s="99" t="s">
        <v>10</v>
      </c>
      <c r="C9" s="206">
        <f t="shared" si="1"/>
        <v>8804866.9800000004</v>
      </c>
      <c r="D9" s="206">
        <f t="shared" si="1"/>
        <v>8804866.9800000004</v>
      </c>
      <c r="E9" s="206">
        <f t="shared" si="2"/>
        <v>0</v>
      </c>
      <c r="F9" s="82">
        <f t="shared" si="0"/>
        <v>100</v>
      </c>
      <c r="G9" s="430">
        <v>8804866.9800000004</v>
      </c>
      <c r="H9" s="422">
        <v>8804866.9800000004</v>
      </c>
      <c r="J9" s="416">
        <v>26877641.579999998</v>
      </c>
    </row>
    <row r="10" spans="1:10" s="119" customFormat="1" ht="30">
      <c r="A10" s="80">
        <v>604</v>
      </c>
      <c r="B10" s="99" t="s">
        <v>11</v>
      </c>
      <c r="C10" s="206">
        <f t="shared" si="1"/>
        <v>12069415.24</v>
      </c>
      <c r="D10" s="206">
        <f t="shared" si="1"/>
        <v>12046106.289999999</v>
      </c>
      <c r="E10" s="206">
        <f t="shared" si="2"/>
        <v>-23308.950000001118</v>
      </c>
      <c r="F10" s="82">
        <f t="shared" si="0"/>
        <v>99.8</v>
      </c>
      <c r="G10" s="430">
        <v>12069415.24</v>
      </c>
      <c r="H10" s="422">
        <v>12046106.289999999</v>
      </c>
      <c r="J10" s="416">
        <v>10787868.449999999</v>
      </c>
    </row>
    <row r="11" spans="1:10" s="119" customFormat="1" ht="30">
      <c r="A11" s="80">
        <v>605</v>
      </c>
      <c r="B11" s="99" t="s">
        <v>12</v>
      </c>
      <c r="C11" s="206">
        <f t="shared" si="1"/>
        <v>2866819.11</v>
      </c>
      <c r="D11" s="206">
        <f t="shared" si="1"/>
        <v>2866819.11</v>
      </c>
      <c r="E11" s="206">
        <f t="shared" si="2"/>
        <v>0</v>
      </c>
      <c r="F11" s="82">
        <f t="shared" si="0"/>
        <v>100</v>
      </c>
      <c r="G11" s="430">
        <v>2866819.11</v>
      </c>
      <c r="H11" s="422">
        <v>2866819.11</v>
      </c>
      <c r="J11" s="416">
        <v>2534864.92</v>
      </c>
    </row>
    <row r="12" spans="1:10" s="119" customFormat="1">
      <c r="A12" s="80">
        <v>606</v>
      </c>
      <c r="B12" s="99" t="s">
        <v>13</v>
      </c>
      <c r="C12" s="206">
        <f>G12+I12</f>
        <v>168469655.97999999</v>
      </c>
      <c r="D12" s="206">
        <f t="shared" si="1"/>
        <v>168469655.97999999</v>
      </c>
      <c r="E12" s="206">
        <f t="shared" si="2"/>
        <v>0</v>
      </c>
      <c r="F12" s="82">
        <f t="shared" si="0"/>
        <v>100</v>
      </c>
      <c r="G12" s="430">
        <v>168415653.02000001</v>
      </c>
      <c r="H12" s="422">
        <v>168469655.97999999</v>
      </c>
      <c r="I12" s="119">
        <v>54002.959999978542</v>
      </c>
      <c r="J12" s="416">
        <v>184506463.80000001</v>
      </c>
    </row>
    <row r="13" spans="1:10" s="119" customFormat="1" ht="28.5" customHeight="1">
      <c r="A13" s="80">
        <v>607</v>
      </c>
      <c r="B13" s="99" t="s">
        <v>14</v>
      </c>
      <c r="C13" s="206">
        <f t="shared" si="1"/>
        <v>33471621.66</v>
      </c>
      <c r="D13" s="206">
        <f t="shared" si="1"/>
        <v>33471621.66</v>
      </c>
      <c r="E13" s="206">
        <f t="shared" si="2"/>
        <v>0</v>
      </c>
      <c r="F13" s="82">
        <f t="shared" si="0"/>
        <v>100</v>
      </c>
      <c r="G13" s="430">
        <v>33471621.66</v>
      </c>
      <c r="H13" s="422">
        <v>33471621.66</v>
      </c>
      <c r="J13" s="416">
        <v>35213654.109999999</v>
      </c>
    </row>
    <row r="14" spans="1:10" s="119" customFormat="1" ht="30" customHeight="1">
      <c r="A14" s="80">
        <v>609</v>
      </c>
      <c r="B14" s="99" t="s">
        <v>15</v>
      </c>
      <c r="C14" s="206">
        <f t="shared" si="1"/>
        <v>2467383.65</v>
      </c>
      <c r="D14" s="206">
        <f t="shared" si="1"/>
        <v>2467383.65</v>
      </c>
      <c r="E14" s="206">
        <f t="shared" si="2"/>
        <v>0</v>
      </c>
      <c r="F14" s="82">
        <f t="shared" si="0"/>
        <v>100</v>
      </c>
      <c r="G14" s="430">
        <v>2467383.65</v>
      </c>
      <c r="H14" s="422">
        <v>2467383.65</v>
      </c>
      <c r="J14" s="416">
        <v>3191153.97</v>
      </c>
    </row>
    <row r="15" spans="1:10" s="119" customFormat="1" ht="30" customHeight="1">
      <c r="A15" s="80">
        <v>611</v>
      </c>
      <c r="B15" s="99" t="s">
        <v>16</v>
      </c>
      <c r="C15" s="206">
        <f t="shared" si="1"/>
        <v>19595264.699999999</v>
      </c>
      <c r="D15" s="206">
        <f t="shared" si="1"/>
        <v>19595264.699999999</v>
      </c>
      <c r="E15" s="206">
        <f t="shared" si="2"/>
        <v>0</v>
      </c>
      <c r="F15" s="82">
        <f t="shared" si="0"/>
        <v>100</v>
      </c>
      <c r="G15" s="430">
        <v>19595264.699999999</v>
      </c>
      <c r="H15" s="422">
        <v>19595264.699999999</v>
      </c>
      <c r="J15" s="416">
        <v>17822772.129999999</v>
      </c>
    </row>
    <row r="16" spans="1:10" s="119" customFormat="1">
      <c r="A16" s="80">
        <v>617</v>
      </c>
      <c r="B16" s="99" t="s">
        <v>17</v>
      </c>
      <c r="C16" s="206">
        <f t="shared" si="1"/>
        <v>7493614.9199999999</v>
      </c>
      <c r="D16" s="206">
        <f t="shared" si="1"/>
        <v>7493614.9199999999</v>
      </c>
      <c r="E16" s="206">
        <f t="shared" si="2"/>
        <v>0</v>
      </c>
      <c r="F16" s="82">
        <f t="shared" si="0"/>
        <v>100</v>
      </c>
      <c r="G16" s="430">
        <v>7493614.9199999999</v>
      </c>
      <c r="H16" s="422">
        <v>7493614.9199999999</v>
      </c>
      <c r="J16" s="416">
        <v>9173006.2300000004</v>
      </c>
    </row>
    <row r="17" spans="1:10" s="119" customFormat="1">
      <c r="A17" s="80">
        <v>618</v>
      </c>
      <c r="B17" s="99" t="s">
        <v>18</v>
      </c>
      <c r="C17" s="206">
        <f t="shared" si="1"/>
        <v>9027737.7400000002</v>
      </c>
      <c r="D17" s="206">
        <f t="shared" si="1"/>
        <v>9027737.7400000002</v>
      </c>
      <c r="E17" s="206">
        <f t="shared" si="2"/>
        <v>0</v>
      </c>
      <c r="F17" s="82">
        <f t="shared" si="0"/>
        <v>100</v>
      </c>
      <c r="G17" s="430">
        <v>9027737.7400000002</v>
      </c>
      <c r="H17" s="422">
        <v>9027737.7400000002</v>
      </c>
      <c r="J17" s="416">
        <v>6667465.0999999996</v>
      </c>
    </row>
    <row r="18" spans="1:10" s="119" customFormat="1">
      <c r="A18" s="80">
        <v>619</v>
      </c>
      <c r="B18" s="99" t="s">
        <v>19</v>
      </c>
      <c r="C18" s="206">
        <f t="shared" si="1"/>
        <v>14041917.609999999</v>
      </c>
      <c r="D18" s="206">
        <f t="shared" si="1"/>
        <v>14021151.02</v>
      </c>
      <c r="E18" s="206">
        <f t="shared" si="2"/>
        <v>-20766.589999999851</v>
      </c>
      <c r="F18" s="82">
        <f t="shared" si="0"/>
        <v>99.9</v>
      </c>
      <c r="G18" s="430">
        <v>14041917.609999999</v>
      </c>
      <c r="H18" s="422">
        <v>14021151.02</v>
      </c>
      <c r="J18" s="416">
        <v>12878011.609999999</v>
      </c>
    </row>
    <row r="19" spans="1:10" s="119" customFormat="1" ht="30">
      <c r="A19" s="80">
        <v>620</v>
      </c>
      <c r="B19" s="99" t="s">
        <v>20</v>
      </c>
      <c r="C19" s="206">
        <f t="shared" si="1"/>
        <v>86939276.519999996</v>
      </c>
      <c r="D19" s="206">
        <f t="shared" si="1"/>
        <v>86679016.189999998</v>
      </c>
      <c r="E19" s="206">
        <f t="shared" si="2"/>
        <v>-260260.32999999821</v>
      </c>
      <c r="F19" s="82">
        <f t="shared" si="0"/>
        <v>99.7</v>
      </c>
      <c r="G19" s="430">
        <v>86939276.519999996</v>
      </c>
      <c r="H19" s="422">
        <v>86679016.189999998</v>
      </c>
      <c r="J19" s="416">
        <v>44611443.960000001</v>
      </c>
    </row>
    <row r="20" spans="1:10" s="119" customFormat="1" ht="30">
      <c r="A20" s="80">
        <v>621</v>
      </c>
      <c r="B20" s="99" t="s">
        <v>21</v>
      </c>
      <c r="C20" s="206">
        <f t="shared" si="1"/>
        <v>18395062.530000001</v>
      </c>
      <c r="D20" s="206">
        <f t="shared" si="1"/>
        <v>13412691.9</v>
      </c>
      <c r="E20" s="206">
        <f t="shared" si="2"/>
        <v>-4982370.6300000008</v>
      </c>
      <c r="F20" s="82">
        <f t="shared" si="0"/>
        <v>72.900000000000006</v>
      </c>
      <c r="G20" s="430">
        <v>18395062.530000001</v>
      </c>
      <c r="H20" s="422">
        <v>13412691.9</v>
      </c>
      <c r="J20" s="416">
        <v>6191605.3399999999</v>
      </c>
    </row>
    <row r="21" spans="1:10" s="119" customFormat="1" ht="30">
      <c r="A21" s="19">
        <v>624</v>
      </c>
      <c r="B21" s="101" t="s">
        <v>22</v>
      </c>
      <c r="C21" s="206">
        <f t="shared" si="1"/>
        <v>6716470.3600000003</v>
      </c>
      <c r="D21" s="206">
        <f t="shared" si="1"/>
        <v>6716470.3600000003</v>
      </c>
      <c r="E21" s="206">
        <f t="shared" si="2"/>
        <v>0</v>
      </c>
      <c r="F21" s="18">
        <f t="shared" si="0"/>
        <v>100</v>
      </c>
      <c r="G21" s="430">
        <v>6716470.3600000003</v>
      </c>
      <c r="H21" s="422">
        <v>6716470.3600000003</v>
      </c>
      <c r="J21" s="416">
        <v>4959656.01</v>
      </c>
    </row>
    <row r="22" spans="1:10" s="119" customFormat="1" ht="15.75" thickBot="1">
      <c r="A22" s="19">
        <v>643</v>
      </c>
      <c r="B22" s="101" t="s">
        <v>23</v>
      </c>
      <c r="C22" s="206">
        <f t="shared" si="1"/>
        <v>1052150.81</v>
      </c>
      <c r="D22" s="206">
        <f t="shared" si="1"/>
        <v>1052150.81</v>
      </c>
      <c r="E22" s="206">
        <f t="shared" si="2"/>
        <v>0</v>
      </c>
      <c r="F22" s="21">
        <f t="shared" si="0"/>
        <v>100</v>
      </c>
      <c r="G22" s="431">
        <v>1052150.81</v>
      </c>
      <c r="H22" s="421">
        <v>1052150.81</v>
      </c>
      <c r="J22" s="415">
        <v>1052465.1200000001</v>
      </c>
    </row>
    <row r="23" spans="1:10" s="120" customFormat="1" thickBot="1">
      <c r="A23" s="659" t="s">
        <v>24</v>
      </c>
      <c r="B23" s="660"/>
      <c r="C23" s="29">
        <f>SUM(C7:C22)</f>
        <v>422480786.60000008</v>
      </c>
      <c r="D23" s="29">
        <f t="shared" ref="D23:E23" si="3">SUM(D7:D22)</f>
        <v>416718976.80000001</v>
      </c>
      <c r="E23" s="29">
        <f t="shared" si="3"/>
        <v>-5761809.8000000007</v>
      </c>
      <c r="F23" s="30">
        <f t="shared" si="0"/>
        <v>98.6</v>
      </c>
      <c r="G23" s="139">
        <f>SUM(G7:G22)</f>
        <v>422426783.64000005</v>
      </c>
      <c r="H23" s="139">
        <f t="shared" ref="H23:I23" si="4">SUM(H7:H22)</f>
        <v>416718976.80000001</v>
      </c>
      <c r="I23" s="321">
        <f t="shared" si="4"/>
        <v>54002.959999978542</v>
      </c>
    </row>
    <row r="24" spans="1:10">
      <c r="A24" s="32"/>
      <c r="B24" s="32"/>
      <c r="C24" s="33"/>
      <c r="D24" s="32"/>
      <c r="E24" s="35"/>
      <c r="F24" s="121"/>
    </row>
    <row r="25" spans="1:10" ht="15" customHeight="1">
      <c r="A25" s="122" t="e">
        <f>#REF!</f>
        <v>#REF!</v>
      </c>
      <c r="B25" s="32"/>
      <c r="C25" s="33"/>
      <c r="D25" s="32"/>
      <c r="E25" s="35"/>
      <c r="F25" s="121"/>
    </row>
    <row r="26" spans="1:10" ht="15" customHeight="1">
      <c r="A26" s="122" t="e">
        <f>#REF!</f>
        <v>#REF!</v>
      </c>
      <c r="B26" s="32"/>
      <c r="C26" s="33"/>
      <c r="D26" s="32"/>
      <c r="E26" s="35"/>
      <c r="F26" s="121"/>
    </row>
    <row r="27" spans="1:10" ht="15" customHeight="1">
      <c r="A27" s="122" t="e">
        <f>#REF!</f>
        <v>#REF!</v>
      </c>
      <c r="B27" s="32"/>
      <c r="C27" s="33"/>
      <c r="D27" s="124"/>
      <c r="E27" s="35"/>
      <c r="F27" s="121"/>
    </row>
    <row r="28" spans="1:10" ht="15.75">
      <c r="A28" s="122" t="e">
        <f>#REF!</f>
        <v>#REF!</v>
      </c>
      <c r="B28" s="122"/>
      <c r="C28" s="122"/>
      <c r="D28" s="122"/>
      <c r="E28" s="122"/>
      <c r="F28" s="142" t="e">
        <f>#REF!</f>
        <v>#REF!</v>
      </c>
    </row>
    <row r="29" spans="1:10" s="125" customFormat="1" ht="15.75">
      <c r="A29" s="31"/>
      <c r="B29" s="122"/>
      <c r="C29" s="122"/>
      <c r="D29" s="122"/>
      <c r="E29" s="122"/>
    </row>
    <row r="30" spans="1:10">
      <c r="A30" s="35"/>
      <c r="B30" s="35"/>
      <c r="C30" s="33"/>
      <c r="D30" s="35"/>
      <c r="E30" s="35"/>
      <c r="F30" s="121"/>
    </row>
    <row r="31" spans="1:10">
      <c r="C31" s="127"/>
      <c r="D31" s="127">
        <v>0</v>
      </c>
      <c r="E31" s="127">
        <v>-3191034.5700000236</v>
      </c>
    </row>
    <row r="32" spans="1:10">
      <c r="C32" s="128">
        <f>C23-C31</f>
        <v>422480786.60000008</v>
      </c>
      <c r="D32" s="128">
        <f>D23-D31</f>
        <v>416718976.80000001</v>
      </c>
      <c r="E32" s="128">
        <f>E23-E31</f>
        <v>-2570775.2299999772</v>
      </c>
    </row>
    <row r="34" spans="1:6">
      <c r="C34" s="131"/>
      <c r="D34" s="132"/>
      <c r="E34" s="133"/>
    </row>
    <row r="36" spans="1:6">
      <c r="B36" s="126">
        <v>621</v>
      </c>
      <c r="C36" s="130" t="s">
        <v>26</v>
      </c>
    </row>
    <row r="37" spans="1:6" ht="12.75">
      <c r="A37" s="36"/>
      <c r="B37" s="36"/>
      <c r="C37" s="36"/>
      <c r="D37" s="36"/>
      <c r="E37" s="36"/>
      <c r="F37" s="36"/>
    </row>
  </sheetData>
  <mergeCells count="4">
    <mergeCell ref="A1:F1"/>
    <mergeCell ref="A2:F2"/>
    <mergeCell ref="A3:F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50"/>
  <sheetViews>
    <sheetView view="pageBreakPreview" zoomScaleNormal="85" zoomScaleSheetLayoutView="100" workbookViewId="0">
      <selection activeCell="E12" sqref="E12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5.5703125" style="36" customWidth="1"/>
    <col min="8" max="8" width="19.28515625" style="36" customWidth="1"/>
    <col min="9" max="9" width="15.85546875" style="36" customWidth="1"/>
    <col min="10" max="190" width="7.85546875" style="36" customWidth="1"/>
    <col min="191" max="247" width="8.85546875" style="36"/>
    <col min="248" max="248" width="4.85546875" style="36" customWidth="1"/>
    <col min="249" max="249" width="41.42578125" style="36" customWidth="1"/>
    <col min="250" max="250" width="17.28515625" style="36" customWidth="1"/>
    <col min="251" max="252" width="0" style="36" hidden="1" customWidth="1"/>
    <col min="253" max="253" width="17.28515625" style="36" customWidth="1"/>
    <col min="254" max="255" width="18.7109375" style="36" customWidth="1"/>
    <col min="256" max="256" width="12.5703125" style="36" customWidth="1"/>
    <col min="257" max="446" width="7.85546875" style="36" customWidth="1"/>
    <col min="447" max="503" width="8.85546875" style="36"/>
    <col min="504" max="504" width="4.85546875" style="36" customWidth="1"/>
    <col min="505" max="505" width="41.42578125" style="36" customWidth="1"/>
    <col min="506" max="506" width="17.28515625" style="36" customWidth="1"/>
    <col min="507" max="508" width="0" style="36" hidden="1" customWidth="1"/>
    <col min="509" max="509" width="17.28515625" style="36" customWidth="1"/>
    <col min="510" max="511" width="18.7109375" style="36" customWidth="1"/>
    <col min="512" max="512" width="12.5703125" style="36" customWidth="1"/>
    <col min="513" max="702" width="7.85546875" style="36" customWidth="1"/>
    <col min="703" max="759" width="8.85546875" style="36"/>
    <col min="760" max="760" width="4.85546875" style="36" customWidth="1"/>
    <col min="761" max="761" width="41.42578125" style="36" customWidth="1"/>
    <col min="762" max="762" width="17.28515625" style="36" customWidth="1"/>
    <col min="763" max="764" width="0" style="36" hidden="1" customWidth="1"/>
    <col min="765" max="765" width="17.28515625" style="36" customWidth="1"/>
    <col min="766" max="767" width="18.7109375" style="36" customWidth="1"/>
    <col min="768" max="768" width="12.5703125" style="36" customWidth="1"/>
    <col min="769" max="958" width="7.85546875" style="36" customWidth="1"/>
    <col min="959" max="1015" width="8.85546875" style="36"/>
    <col min="1016" max="1016" width="4.85546875" style="36" customWidth="1"/>
    <col min="1017" max="1017" width="41.42578125" style="36" customWidth="1"/>
    <col min="1018" max="1018" width="17.28515625" style="36" customWidth="1"/>
    <col min="1019" max="1020" width="0" style="36" hidden="1" customWidth="1"/>
    <col min="1021" max="1021" width="17.28515625" style="36" customWidth="1"/>
    <col min="1022" max="1023" width="18.7109375" style="36" customWidth="1"/>
    <col min="1024" max="1024" width="12.5703125" style="36" customWidth="1"/>
    <col min="1025" max="1214" width="7.85546875" style="36" customWidth="1"/>
    <col min="1215" max="1271" width="8.85546875" style="36"/>
    <col min="1272" max="1272" width="4.85546875" style="36" customWidth="1"/>
    <col min="1273" max="1273" width="41.42578125" style="36" customWidth="1"/>
    <col min="1274" max="1274" width="17.28515625" style="36" customWidth="1"/>
    <col min="1275" max="1276" width="0" style="36" hidden="1" customWidth="1"/>
    <col min="1277" max="1277" width="17.28515625" style="36" customWidth="1"/>
    <col min="1278" max="1279" width="18.7109375" style="36" customWidth="1"/>
    <col min="1280" max="1280" width="12.5703125" style="36" customWidth="1"/>
    <col min="1281" max="1470" width="7.85546875" style="36" customWidth="1"/>
    <col min="1471" max="1527" width="8.85546875" style="36"/>
    <col min="1528" max="1528" width="4.85546875" style="36" customWidth="1"/>
    <col min="1529" max="1529" width="41.42578125" style="36" customWidth="1"/>
    <col min="1530" max="1530" width="17.28515625" style="36" customWidth="1"/>
    <col min="1531" max="1532" width="0" style="36" hidden="1" customWidth="1"/>
    <col min="1533" max="1533" width="17.28515625" style="36" customWidth="1"/>
    <col min="1534" max="1535" width="18.7109375" style="36" customWidth="1"/>
    <col min="1536" max="1536" width="12.5703125" style="36" customWidth="1"/>
    <col min="1537" max="1726" width="7.85546875" style="36" customWidth="1"/>
    <col min="1727" max="1783" width="8.85546875" style="36"/>
    <col min="1784" max="1784" width="4.85546875" style="36" customWidth="1"/>
    <col min="1785" max="1785" width="41.42578125" style="36" customWidth="1"/>
    <col min="1786" max="1786" width="17.28515625" style="36" customWidth="1"/>
    <col min="1787" max="1788" width="0" style="36" hidden="1" customWidth="1"/>
    <col min="1789" max="1789" width="17.28515625" style="36" customWidth="1"/>
    <col min="1790" max="1791" width="18.7109375" style="36" customWidth="1"/>
    <col min="1792" max="1792" width="12.5703125" style="36" customWidth="1"/>
    <col min="1793" max="1982" width="7.85546875" style="36" customWidth="1"/>
    <col min="1983" max="2039" width="8.85546875" style="36"/>
    <col min="2040" max="2040" width="4.85546875" style="36" customWidth="1"/>
    <col min="2041" max="2041" width="41.42578125" style="36" customWidth="1"/>
    <col min="2042" max="2042" width="17.28515625" style="36" customWidth="1"/>
    <col min="2043" max="2044" width="0" style="36" hidden="1" customWidth="1"/>
    <col min="2045" max="2045" width="17.28515625" style="36" customWidth="1"/>
    <col min="2046" max="2047" width="18.7109375" style="36" customWidth="1"/>
    <col min="2048" max="2048" width="12.5703125" style="36" customWidth="1"/>
    <col min="2049" max="2238" width="7.85546875" style="36" customWidth="1"/>
    <col min="2239" max="2295" width="8.85546875" style="36"/>
    <col min="2296" max="2296" width="4.85546875" style="36" customWidth="1"/>
    <col min="2297" max="2297" width="41.42578125" style="36" customWidth="1"/>
    <col min="2298" max="2298" width="17.28515625" style="36" customWidth="1"/>
    <col min="2299" max="2300" width="0" style="36" hidden="1" customWidth="1"/>
    <col min="2301" max="2301" width="17.28515625" style="36" customWidth="1"/>
    <col min="2302" max="2303" width="18.7109375" style="36" customWidth="1"/>
    <col min="2304" max="2304" width="12.5703125" style="36" customWidth="1"/>
    <col min="2305" max="2494" width="7.85546875" style="36" customWidth="1"/>
    <col min="2495" max="2551" width="8.85546875" style="36"/>
    <col min="2552" max="2552" width="4.85546875" style="36" customWidth="1"/>
    <col min="2553" max="2553" width="41.42578125" style="36" customWidth="1"/>
    <col min="2554" max="2554" width="17.28515625" style="36" customWidth="1"/>
    <col min="2555" max="2556" width="0" style="36" hidden="1" customWidth="1"/>
    <col min="2557" max="2557" width="17.28515625" style="36" customWidth="1"/>
    <col min="2558" max="2559" width="18.7109375" style="36" customWidth="1"/>
    <col min="2560" max="2560" width="12.5703125" style="36" customWidth="1"/>
    <col min="2561" max="2750" width="7.85546875" style="36" customWidth="1"/>
    <col min="2751" max="2807" width="8.85546875" style="36"/>
    <col min="2808" max="2808" width="4.85546875" style="36" customWidth="1"/>
    <col min="2809" max="2809" width="41.42578125" style="36" customWidth="1"/>
    <col min="2810" max="2810" width="17.28515625" style="36" customWidth="1"/>
    <col min="2811" max="2812" width="0" style="36" hidden="1" customWidth="1"/>
    <col min="2813" max="2813" width="17.28515625" style="36" customWidth="1"/>
    <col min="2814" max="2815" width="18.7109375" style="36" customWidth="1"/>
    <col min="2816" max="2816" width="12.5703125" style="36" customWidth="1"/>
    <col min="2817" max="3006" width="7.85546875" style="36" customWidth="1"/>
    <col min="3007" max="3063" width="8.85546875" style="36"/>
    <col min="3064" max="3064" width="4.85546875" style="36" customWidth="1"/>
    <col min="3065" max="3065" width="41.42578125" style="36" customWidth="1"/>
    <col min="3066" max="3066" width="17.28515625" style="36" customWidth="1"/>
    <col min="3067" max="3068" width="0" style="36" hidden="1" customWidth="1"/>
    <col min="3069" max="3069" width="17.28515625" style="36" customWidth="1"/>
    <col min="3070" max="3071" width="18.7109375" style="36" customWidth="1"/>
    <col min="3072" max="3072" width="12.5703125" style="36" customWidth="1"/>
    <col min="3073" max="3262" width="7.85546875" style="36" customWidth="1"/>
    <col min="3263" max="3319" width="8.85546875" style="36"/>
    <col min="3320" max="3320" width="4.85546875" style="36" customWidth="1"/>
    <col min="3321" max="3321" width="41.42578125" style="36" customWidth="1"/>
    <col min="3322" max="3322" width="17.28515625" style="36" customWidth="1"/>
    <col min="3323" max="3324" width="0" style="36" hidden="1" customWidth="1"/>
    <col min="3325" max="3325" width="17.28515625" style="36" customWidth="1"/>
    <col min="3326" max="3327" width="18.7109375" style="36" customWidth="1"/>
    <col min="3328" max="3328" width="12.5703125" style="36" customWidth="1"/>
    <col min="3329" max="3518" width="7.85546875" style="36" customWidth="1"/>
    <col min="3519" max="3575" width="8.85546875" style="36"/>
    <col min="3576" max="3576" width="4.85546875" style="36" customWidth="1"/>
    <col min="3577" max="3577" width="41.42578125" style="36" customWidth="1"/>
    <col min="3578" max="3578" width="17.28515625" style="36" customWidth="1"/>
    <col min="3579" max="3580" width="0" style="36" hidden="1" customWidth="1"/>
    <col min="3581" max="3581" width="17.28515625" style="36" customWidth="1"/>
    <col min="3582" max="3583" width="18.7109375" style="36" customWidth="1"/>
    <col min="3584" max="3584" width="12.5703125" style="36" customWidth="1"/>
    <col min="3585" max="3774" width="7.85546875" style="36" customWidth="1"/>
    <col min="3775" max="3831" width="8.85546875" style="36"/>
    <col min="3832" max="3832" width="4.85546875" style="36" customWidth="1"/>
    <col min="3833" max="3833" width="41.42578125" style="36" customWidth="1"/>
    <col min="3834" max="3834" width="17.28515625" style="36" customWidth="1"/>
    <col min="3835" max="3836" width="0" style="36" hidden="1" customWidth="1"/>
    <col min="3837" max="3837" width="17.28515625" style="36" customWidth="1"/>
    <col min="3838" max="3839" width="18.7109375" style="36" customWidth="1"/>
    <col min="3840" max="3840" width="12.5703125" style="36" customWidth="1"/>
    <col min="3841" max="4030" width="7.85546875" style="36" customWidth="1"/>
    <col min="4031" max="4087" width="8.85546875" style="36"/>
    <col min="4088" max="4088" width="4.85546875" style="36" customWidth="1"/>
    <col min="4089" max="4089" width="41.42578125" style="36" customWidth="1"/>
    <col min="4090" max="4090" width="17.28515625" style="36" customWidth="1"/>
    <col min="4091" max="4092" width="0" style="36" hidden="1" customWidth="1"/>
    <col min="4093" max="4093" width="17.28515625" style="36" customWidth="1"/>
    <col min="4094" max="4095" width="18.7109375" style="36" customWidth="1"/>
    <col min="4096" max="4096" width="12.5703125" style="36" customWidth="1"/>
    <col min="4097" max="4286" width="7.85546875" style="36" customWidth="1"/>
    <col min="4287" max="4343" width="8.85546875" style="36"/>
    <col min="4344" max="4344" width="4.85546875" style="36" customWidth="1"/>
    <col min="4345" max="4345" width="41.42578125" style="36" customWidth="1"/>
    <col min="4346" max="4346" width="17.28515625" style="36" customWidth="1"/>
    <col min="4347" max="4348" width="0" style="36" hidden="1" customWidth="1"/>
    <col min="4349" max="4349" width="17.28515625" style="36" customWidth="1"/>
    <col min="4350" max="4351" width="18.7109375" style="36" customWidth="1"/>
    <col min="4352" max="4352" width="12.5703125" style="36" customWidth="1"/>
    <col min="4353" max="4542" width="7.85546875" style="36" customWidth="1"/>
    <col min="4543" max="4599" width="8.85546875" style="36"/>
    <col min="4600" max="4600" width="4.85546875" style="36" customWidth="1"/>
    <col min="4601" max="4601" width="41.42578125" style="36" customWidth="1"/>
    <col min="4602" max="4602" width="17.28515625" style="36" customWidth="1"/>
    <col min="4603" max="4604" width="0" style="36" hidden="1" customWidth="1"/>
    <col min="4605" max="4605" width="17.28515625" style="36" customWidth="1"/>
    <col min="4606" max="4607" width="18.7109375" style="36" customWidth="1"/>
    <col min="4608" max="4608" width="12.5703125" style="36" customWidth="1"/>
    <col min="4609" max="4798" width="7.85546875" style="36" customWidth="1"/>
    <col min="4799" max="4855" width="8.85546875" style="36"/>
    <col min="4856" max="4856" width="4.85546875" style="36" customWidth="1"/>
    <col min="4857" max="4857" width="41.42578125" style="36" customWidth="1"/>
    <col min="4858" max="4858" width="17.28515625" style="36" customWidth="1"/>
    <col min="4859" max="4860" width="0" style="36" hidden="1" customWidth="1"/>
    <col min="4861" max="4861" width="17.28515625" style="36" customWidth="1"/>
    <col min="4862" max="4863" width="18.7109375" style="36" customWidth="1"/>
    <col min="4864" max="4864" width="12.5703125" style="36" customWidth="1"/>
    <col min="4865" max="5054" width="7.85546875" style="36" customWidth="1"/>
    <col min="5055" max="5111" width="8.85546875" style="36"/>
    <col min="5112" max="5112" width="4.85546875" style="36" customWidth="1"/>
    <col min="5113" max="5113" width="41.42578125" style="36" customWidth="1"/>
    <col min="5114" max="5114" width="17.28515625" style="36" customWidth="1"/>
    <col min="5115" max="5116" width="0" style="36" hidden="1" customWidth="1"/>
    <col min="5117" max="5117" width="17.28515625" style="36" customWidth="1"/>
    <col min="5118" max="5119" width="18.7109375" style="36" customWidth="1"/>
    <col min="5120" max="5120" width="12.5703125" style="36" customWidth="1"/>
    <col min="5121" max="5310" width="7.85546875" style="36" customWidth="1"/>
    <col min="5311" max="5367" width="8.85546875" style="36"/>
    <col min="5368" max="5368" width="4.85546875" style="36" customWidth="1"/>
    <col min="5369" max="5369" width="41.42578125" style="36" customWidth="1"/>
    <col min="5370" max="5370" width="17.28515625" style="36" customWidth="1"/>
    <col min="5371" max="5372" width="0" style="36" hidden="1" customWidth="1"/>
    <col min="5373" max="5373" width="17.28515625" style="36" customWidth="1"/>
    <col min="5374" max="5375" width="18.7109375" style="36" customWidth="1"/>
    <col min="5376" max="5376" width="12.5703125" style="36" customWidth="1"/>
    <col min="5377" max="5566" width="7.85546875" style="36" customWidth="1"/>
    <col min="5567" max="5623" width="8.85546875" style="36"/>
    <col min="5624" max="5624" width="4.85546875" style="36" customWidth="1"/>
    <col min="5625" max="5625" width="41.42578125" style="36" customWidth="1"/>
    <col min="5626" max="5626" width="17.28515625" style="36" customWidth="1"/>
    <col min="5627" max="5628" width="0" style="36" hidden="1" customWidth="1"/>
    <col min="5629" max="5629" width="17.28515625" style="36" customWidth="1"/>
    <col min="5630" max="5631" width="18.7109375" style="36" customWidth="1"/>
    <col min="5632" max="5632" width="12.5703125" style="36" customWidth="1"/>
    <col min="5633" max="5822" width="7.85546875" style="36" customWidth="1"/>
    <col min="5823" max="5879" width="8.85546875" style="36"/>
    <col min="5880" max="5880" width="4.85546875" style="36" customWidth="1"/>
    <col min="5881" max="5881" width="41.42578125" style="36" customWidth="1"/>
    <col min="5882" max="5882" width="17.28515625" style="36" customWidth="1"/>
    <col min="5883" max="5884" width="0" style="36" hidden="1" customWidth="1"/>
    <col min="5885" max="5885" width="17.28515625" style="36" customWidth="1"/>
    <col min="5886" max="5887" width="18.7109375" style="36" customWidth="1"/>
    <col min="5888" max="5888" width="12.5703125" style="36" customWidth="1"/>
    <col min="5889" max="6078" width="7.85546875" style="36" customWidth="1"/>
    <col min="6079" max="6135" width="8.85546875" style="36"/>
    <col min="6136" max="6136" width="4.85546875" style="36" customWidth="1"/>
    <col min="6137" max="6137" width="41.42578125" style="36" customWidth="1"/>
    <col min="6138" max="6138" width="17.28515625" style="36" customWidth="1"/>
    <col min="6139" max="6140" width="0" style="36" hidden="1" customWidth="1"/>
    <col min="6141" max="6141" width="17.28515625" style="36" customWidth="1"/>
    <col min="6142" max="6143" width="18.7109375" style="36" customWidth="1"/>
    <col min="6144" max="6144" width="12.5703125" style="36" customWidth="1"/>
    <col min="6145" max="6334" width="7.85546875" style="36" customWidth="1"/>
    <col min="6335" max="6391" width="8.85546875" style="36"/>
    <col min="6392" max="6392" width="4.85546875" style="36" customWidth="1"/>
    <col min="6393" max="6393" width="41.42578125" style="36" customWidth="1"/>
    <col min="6394" max="6394" width="17.28515625" style="36" customWidth="1"/>
    <col min="6395" max="6396" width="0" style="36" hidden="1" customWidth="1"/>
    <col min="6397" max="6397" width="17.28515625" style="36" customWidth="1"/>
    <col min="6398" max="6399" width="18.7109375" style="36" customWidth="1"/>
    <col min="6400" max="6400" width="12.5703125" style="36" customWidth="1"/>
    <col min="6401" max="6590" width="7.85546875" style="36" customWidth="1"/>
    <col min="6591" max="6647" width="8.85546875" style="36"/>
    <col min="6648" max="6648" width="4.85546875" style="36" customWidth="1"/>
    <col min="6649" max="6649" width="41.42578125" style="36" customWidth="1"/>
    <col min="6650" max="6650" width="17.28515625" style="36" customWidth="1"/>
    <col min="6651" max="6652" width="0" style="36" hidden="1" customWidth="1"/>
    <col min="6653" max="6653" width="17.28515625" style="36" customWidth="1"/>
    <col min="6654" max="6655" width="18.7109375" style="36" customWidth="1"/>
    <col min="6656" max="6656" width="12.5703125" style="36" customWidth="1"/>
    <col min="6657" max="6846" width="7.85546875" style="36" customWidth="1"/>
    <col min="6847" max="6903" width="8.85546875" style="36"/>
    <col min="6904" max="6904" width="4.85546875" style="36" customWidth="1"/>
    <col min="6905" max="6905" width="41.42578125" style="36" customWidth="1"/>
    <col min="6906" max="6906" width="17.28515625" style="36" customWidth="1"/>
    <col min="6907" max="6908" width="0" style="36" hidden="1" customWidth="1"/>
    <col min="6909" max="6909" width="17.28515625" style="36" customWidth="1"/>
    <col min="6910" max="6911" width="18.7109375" style="36" customWidth="1"/>
    <col min="6912" max="6912" width="12.5703125" style="36" customWidth="1"/>
    <col min="6913" max="7102" width="7.85546875" style="36" customWidth="1"/>
    <col min="7103" max="7159" width="8.85546875" style="36"/>
    <col min="7160" max="7160" width="4.85546875" style="36" customWidth="1"/>
    <col min="7161" max="7161" width="41.42578125" style="36" customWidth="1"/>
    <col min="7162" max="7162" width="17.28515625" style="36" customWidth="1"/>
    <col min="7163" max="7164" width="0" style="36" hidden="1" customWidth="1"/>
    <col min="7165" max="7165" width="17.28515625" style="36" customWidth="1"/>
    <col min="7166" max="7167" width="18.7109375" style="36" customWidth="1"/>
    <col min="7168" max="7168" width="12.5703125" style="36" customWidth="1"/>
    <col min="7169" max="7358" width="7.85546875" style="36" customWidth="1"/>
    <col min="7359" max="7415" width="8.85546875" style="36"/>
    <col min="7416" max="7416" width="4.85546875" style="36" customWidth="1"/>
    <col min="7417" max="7417" width="41.42578125" style="36" customWidth="1"/>
    <col min="7418" max="7418" width="17.28515625" style="36" customWidth="1"/>
    <col min="7419" max="7420" width="0" style="36" hidden="1" customWidth="1"/>
    <col min="7421" max="7421" width="17.28515625" style="36" customWidth="1"/>
    <col min="7422" max="7423" width="18.7109375" style="36" customWidth="1"/>
    <col min="7424" max="7424" width="12.5703125" style="36" customWidth="1"/>
    <col min="7425" max="7614" width="7.85546875" style="36" customWidth="1"/>
    <col min="7615" max="7671" width="8.85546875" style="36"/>
    <col min="7672" max="7672" width="4.85546875" style="36" customWidth="1"/>
    <col min="7673" max="7673" width="41.42578125" style="36" customWidth="1"/>
    <col min="7674" max="7674" width="17.28515625" style="36" customWidth="1"/>
    <col min="7675" max="7676" width="0" style="36" hidden="1" customWidth="1"/>
    <col min="7677" max="7677" width="17.28515625" style="36" customWidth="1"/>
    <col min="7678" max="7679" width="18.7109375" style="36" customWidth="1"/>
    <col min="7680" max="7680" width="12.5703125" style="36" customWidth="1"/>
    <col min="7681" max="7870" width="7.85546875" style="36" customWidth="1"/>
    <col min="7871" max="7927" width="8.85546875" style="36"/>
    <col min="7928" max="7928" width="4.85546875" style="36" customWidth="1"/>
    <col min="7929" max="7929" width="41.42578125" style="36" customWidth="1"/>
    <col min="7930" max="7930" width="17.28515625" style="36" customWidth="1"/>
    <col min="7931" max="7932" width="0" style="36" hidden="1" customWidth="1"/>
    <col min="7933" max="7933" width="17.28515625" style="36" customWidth="1"/>
    <col min="7934" max="7935" width="18.7109375" style="36" customWidth="1"/>
    <col min="7936" max="7936" width="12.5703125" style="36" customWidth="1"/>
    <col min="7937" max="8126" width="7.85546875" style="36" customWidth="1"/>
    <col min="8127" max="8183" width="8.85546875" style="36"/>
    <col min="8184" max="8184" width="4.85546875" style="36" customWidth="1"/>
    <col min="8185" max="8185" width="41.42578125" style="36" customWidth="1"/>
    <col min="8186" max="8186" width="17.28515625" style="36" customWidth="1"/>
    <col min="8187" max="8188" width="0" style="36" hidden="1" customWidth="1"/>
    <col min="8189" max="8189" width="17.28515625" style="36" customWidth="1"/>
    <col min="8190" max="8191" width="18.7109375" style="36" customWidth="1"/>
    <col min="8192" max="8192" width="12.5703125" style="36" customWidth="1"/>
    <col min="8193" max="8382" width="7.85546875" style="36" customWidth="1"/>
    <col min="8383" max="8439" width="8.85546875" style="36"/>
    <col min="8440" max="8440" width="4.85546875" style="36" customWidth="1"/>
    <col min="8441" max="8441" width="41.42578125" style="36" customWidth="1"/>
    <col min="8442" max="8442" width="17.28515625" style="36" customWidth="1"/>
    <col min="8443" max="8444" width="0" style="36" hidden="1" customWidth="1"/>
    <col min="8445" max="8445" width="17.28515625" style="36" customWidth="1"/>
    <col min="8446" max="8447" width="18.7109375" style="36" customWidth="1"/>
    <col min="8448" max="8448" width="12.5703125" style="36" customWidth="1"/>
    <col min="8449" max="8638" width="7.85546875" style="36" customWidth="1"/>
    <col min="8639" max="8695" width="8.85546875" style="36"/>
    <col min="8696" max="8696" width="4.85546875" style="36" customWidth="1"/>
    <col min="8697" max="8697" width="41.42578125" style="36" customWidth="1"/>
    <col min="8698" max="8698" width="17.28515625" style="36" customWidth="1"/>
    <col min="8699" max="8700" width="0" style="36" hidden="1" customWidth="1"/>
    <col min="8701" max="8701" width="17.28515625" style="36" customWidth="1"/>
    <col min="8702" max="8703" width="18.7109375" style="36" customWidth="1"/>
    <col min="8704" max="8704" width="12.5703125" style="36" customWidth="1"/>
    <col min="8705" max="8894" width="7.85546875" style="36" customWidth="1"/>
    <col min="8895" max="8951" width="8.85546875" style="36"/>
    <col min="8952" max="8952" width="4.85546875" style="36" customWidth="1"/>
    <col min="8953" max="8953" width="41.42578125" style="36" customWidth="1"/>
    <col min="8954" max="8954" width="17.28515625" style="36" customWidth="1"/>
    <col min="8955" max="8956" width="0" style="36" hidden="1" customWidth="1"/>
    <col min="8957" max="8957" width="17.28515625" style="36" customWidth="1"/>
    <col min="8958" max="8959" width="18.7109375" style="36" customWidth="1"/>
    <col min="8960" max="8960" width="12.5703125" style="36" customWidth="1"/>
    <col min="8961" max="9150" width="7.85546875" style="36" customWidth="1"/>
    <col min="9151" max="9207" width="8.85546875" style="36"/>
    <col min="9208" max="9208" width="4.85546875" style="36" customWidth="1"/>
    <col min="9209" max="9209" width="41.42578125" style="36" customWidth="1"/>
    <col min="9210" max="9210" width="17.28515625" style="36" customWidth="1"/>
    <col min="9211" max="9212" width="0" style="36" hidden="1" customWidth="1"/>
    <col min="9213" max="9213" width="17.28515625" style="36" customWidth="1"/>
    <col min="9214" max="9215" width="18.7109375" style="36" customWidth="1"/>
    <col min="9216" max="9216" width="12.5703125" style="36" customWidth="1"/>
    <col min="9217" max="9406" width="7.85546875" style="36" customWidth="1"/>
    <col min="9407" max="9463" width="8.85546875" style="36"/>
    <col min="9464" max="9464" width="4.85546875" style="36" customWidth="1"/>
    <col min="9465" max="9465" width="41.42578125" style="36" customWidth="1"/>
    <col min="9466" max="9466" width="17.28515625" style="36" customWidth="1"/>
    <col min="9467" max="9468" width="0" style="36" hidden="1" customWidth="1"/>
    <col min="9469" max="9469" width="17.28515625" style="36" customWidth="1"/>
    <col min="9470" max="9471" width="18.7109375" style="36" customWidth="1"/>
    <col min="9472" max="9472" width="12.5703125" style="36" customWidth="1"/>
    <col min="9473" max="9662" width="7.85546875" style="36" customWidth="1"/>
    <col min="9663" max="9719" width="8.85546875" style="36"/>
    <col min="9720" max="9720" width="4.85546875" style="36" customWidth="1"/>
    <col min="9721" max="9721" width="41.42578125" style="36" customWidth="1"/>
    <col min="9722" max="9722" width="17.28515625" style="36" customWidth="1"/>
    <col min="9723" max="9724" width="0" style="36" hidden="1" customWidth="1"/>
    <col min="9725" max="9725" width="17.28515625" style="36" customWidth="1"/>
    <col min="9726" max="9727" width="18.7109375" style="36" customWidth="1"/>
    <col min="9728" max="9728" width="12.5703125" style="36" customWidth="1"/>
    <col min="9729" max="9918" width="7.85546875" style="36" customWidth="1"/>
    <col min="9919" max="9975" width="8.85546875" style="36"/>
    <col min="9976" max="9976" width="4.85546875" style="36" customWidth="1"/>
    <col min="9977" max="9977" width="41.42578125" style="36" customWidth="1"/>
    <col min="9978" max="9978" width="17.28515625" style="36" customWidth="1"/>
    <col min="9979" max="9980" width="0" style="36" hidden="1" customWidth="1"/>
    <col min="9981" max="9981" width="17.28515625" style="36" customWidth="1"/>
    <col min="9982" max="9983" width="18.7109375" style="36" customWidth="1"/>
    <col min="9984" max="9984" width="12.5703125" style="36" customWidth="1"/>
    <col min="9985" max="10174" width="7.85546875" style="36" customWidth="1"/>
    <col min="10175" max="10231" width="8.85546875" style="36"/>
    <col min="10232" max="10232" width="4.85546875" style="36" customWidth="1"/>
    <col min="10233" max="10233" width="41.42578125" style="36" customWidth="1"/>
    <col min="10234" max="10234" width="17.28515625" style="36" customWidth="1"/>
    <col min="10235" max="10236" width="0" style="36" hidden="1" customWidth="1"/>
    <col min="10237" max="10237" width="17.28515625" style="36" customWidth="1"/>
    <col min="10238" max="10239" width="18.7109375" style="36" customWidth="1"/>
    <col min="10240" max="10240" width="12.5703125" style="36" customWidth="1"/>
    <col min="10241" max="10430" width="7.85546875" style="36" customWidth="1"/>
    <col min="10431" max="10487" width="8.85546875" style="36"/>
    <col min="10488" max="10488" width="4.85546875" style="36" customWidth="1"/>
    <col min="10489" max="10489" width="41.42578125" style="36" customWidth="1"/>
    <col min="10490" max="10490" width="17.28515625" style="36" customWidth="1"/>
    <col min="10491" max="10492" width="0" style="36" hidden="1" customWidth="1"/>
    <col min="10493" max="10493" width="17.28515625" style="36" customWidth="1"/>
    <col min="10494" max="10495" width="18.7109375" style="36" customWidth="1"/>
    <col min="10496" max="10496" width="12.5703125" style="36" customWidth="1"/>
    <col min="10497" max="10686" width="7.85546875" style="36" customWidth="1"/>
    <col min="10687" max="10743" width="8.85546875" style="36"/>
    <col min="10744" max="10744" width="4.85546875" style="36" customWidth="1"/>
    <col min="10745" max="10745" width="41.42578125" style="36" customWidth="1"/>
    <col min="10746" max="10746" width="17.28515625" style="36" customWidth="1"/>
    <col min="10747" max="10748" width="0" style="36" hidden="1" customWidth="1"/>
    <col min="10749" max="10749" width="17.28515625" style="36" customWidth="1"/>
    <col min="10750" max="10751" width="18.7109375" style="36" customWidth="1"/>
    <col min="10752" max="10752" width="12.5703125" style="36" customWidth="1"/>
    <col min="10753" max="10942" width="7.85546875" style="36" customWidth="1"/>
    <col min="10943" max="10999" width="8.85546875" style="36"/>
    <col min="11000" max="11000" width="4.85546875" style="36" customWidth="1"/>
    <col min="11001" max="11001" width="41.42578125" style="36" customWidth="1"/>
    <col min="11002" max="11002" width="17.28515625" style="36" customWidth="1"/>
    <col min="11003" max="11004" width="0" style="36" hidden="1" customWidth="1"/>
    <col min="11005" max="11005" width="17.28515625" style="36" customWidth="1"/>
    <col min="11006" max="11007" width="18.7109375" style="36" customWidth="1"/>
    <col min="11008" max="11008" width="12.5703125" style="36" customWidth="1"/>
    <col min="11009" max="11198" width="7.85546875" style="36" customWidth="1"/>
    <col min="11199" max="11255" width="8.85546875" style="36"/>
    <col min="11256" max="11256" width="4.85546875" style="36" customWidth="1"/>
    <col min="11257" max="11257" width="41.42578125" style="36" customWidth="1"/>
    <col min="11258" max="11258" width="17.28515625" style="36" customWidth="1"/>
    <col min="11259" max="11260" width="0" style="36" hidden="1" customWidth="1"/>
    <col min="11261" max="11261" width="17.28515625" style="36" customWidth="1"/>
    <col min="11262" max="11263" width="18.7109375" style="36" customWidth="1"/>
    <col min="11264" max="11264" width="12.5703125" style="36" customWidth="1"/>
    <col min="11265" max="11454" width="7.85546875" style="36" customWidth="1"/>
    <col min="11455" max="11511" width="8.85546875" style="36"/>
    <col min="11512" max="11512" width="4.85546875" style="36" customWidth="1"/>
    <col min="11513" max="11513" width="41.42578125" style="36" customWidth="1"/>
    <col min="11514" max="11514" width="17.28515625" style="36" customWidth="1"/>
    <col min="11515" max="11516" width="0" style="36" hidden="1" customWidth="1"/>
    <col min="11517" max="11517" width="17.28515625" style="36" customWidth="1"/>
    <col min="11518" max="11519" width="18.7109375" style="36" customWidth="1"/>
    <col min="11520" max="11520" width="12.5703125" style="36" customWidth="1"/>
    <col min="11521" max="11710" width="7.85546875" style="36" customWidth="1"/>
    <col min="11711" max="11767" width="8.85546875" style="36"/>
    <col min="11768" max="11768" width="4.85546875" style="36" customWidth="1"/>
    <col min="11769" max="11769" width="41.42578125" style="36" customWidth="1"/>
    <col min="11770" max="11770" width="17.28515625" style="36" customWidth="1"/>
    <col min="11771" max="11772" width="0" style="36" hidden="1" customWidth="1"/>
    <col min="11773" max="11773" width="17.28515625" style="36" customWidth="1"/>
    <col min="11774" max="11775" width="18.7109375" style="36" customWidth="1"/>
    <col min="11776" max="11776" width="12.5703125" style="36" customWidth="1"/>
    <col min="11777" max="11966" width="7.85546875" style="36" customWidth="1"/>
    <col min="11967" max="12023" width="8.85546875" style="36"/>
    <col min="12024" max="12024" width="4.85546875" style="36" customWidth="1"/>
    <col min="12025" max="12025" width="41.42578125" style="36" customWidth="1"/>
    <col min="12026" max="12026" width="17.28515625" style="36" customWidth="1"/>
    <col min="12027" max="12028" width="0" style="36" hidden="1" customWidth="1"/>
    <col min="12029" max="12029" width="17.28515625" style="36" customWidth="1"/>
    <col min="12030" max="12031" width="18.7109375" style="36" customWidth="1"/>
    <col min="12032" max="12032" width="12.5703125" style="36" customWidth="1"/>
    <col min="12033" max="12222" width="7.85546875" style="36" customWidth="1"/>
    <col min="12223" max="12279" width="8.85546875" style="36"/>
    <col min="12280" max="12280" width="4.85546875" style="36" customWidth="1"/>
    <col min="12281" max="12281" width="41.42578125" style="36" customWidth="1"/>
    <col min="12282" max="12282" width="17.28515625" style="36" customWidth="1"/>
    <col min="12283" max="12284" width="0" style="36" hidden="1" customWidth="1"/>
    <col min="12285" max="12285" width="17.28515625" style="36" customWidth="1"/>
    <col min="12286" max="12287" width="18.7109375" style="36" customWidth="1"/>
    <col min="12288" max="12288" width="12.5703125" style="36" customWidth="1"/>
    <col min="12289" max="12478" width="7.85546875" style="36" customWidth="1"/>
    <col min="12479" max="12535" width="8.85546875" style="36"/>
    <col min="12536" max="12536" width="4.85546875" style="36" customWidth="1"/>
    <col min="12537" max="12537" width="41.42578125" style="36" customWidth="1"/>
    <col min="12538" max="12538" width="17.28515625" style="36" customWidth="1"/>
    <col min="12539" max="12540" width="0" style="36" hidden="1" customWidth="1"/>
    <col min="12541" max="12541" width="17.28515625" style="36" customWidth="1"/>
    <col min="12542" max="12543" width="18.7109375" style="36" customWidth="1"/>
    <col min="12544" max="12544" width="12.5703125" style="36" customWidth="1"/>
    <col min="12545" max="12734" width="7.85546875" style="36" customWidth="1"/>
    <col min="12735" max="12791" width="8.85546875" style="36"/>
    <col min="12792" max="12792" width="4.85546875" style="36" customWidth="1"/>
    <col min="12793" max="12793" width="41.42578125" style="36" customWidth="1"/>
    <col min="12794" max="12794" width="17.28515625" style="36" customWidth="1"/>
    <col min="12795" max="12796" width="0" style="36" hidden="1" customWidth="1"/>
    <col min="12797" max="12797" width="17.28515625" style="36" customWidth="1"/>
    <col min="12798" max="12799" width="18.7109375" style="36" customWidth="1"/>
    <col min="12800" max="12800" width="12.5703125" style="36" customWidth="1"/>
    <col min="12801" max="12990" width="7.85546875" style="36" customWidth="1"/>
    <col min="12991" max="13047" width="8.85546875" style="36"/>
    <col min="13048" max="13048" width="4.85546875" style="36" customWidth="1"/>
    <col min="13049" max="13049" width="41.42578125" style="36" customWidth="1"/>
    <col min="13050" max="13050" width="17.28515625" style="36" customWidth="1"/>
    <col min="13051" max="13052" width="0" style="36" hidden="1" customWidth="1"/>
    <col min="13053" max="13053" width="17.28515625" style="36" customWidth="1"/>
    <col min="13054" max="13055" width="18.7109375" style="36" customWidth="1"/>
    <col min="13056" max="13056" width="12.5703125" style="36" customWidth="1"/>
    <col min="13057" max="13246" width="7.85546875" style="36" customWidth="1"/>
    <col min="13247" max="13303" width="8.85546875" style="36"/>
    <col min="13304" max="13304" width="4.85546875" style="36" customWidth="1"/>
    <col min="13305" max="13305" width="41.42578125" style="36" customWidth="1"/>
    <col min="13306" max="13306" width="17.28515625" style="36" customWidth="1"/>
    <col min="13307" max="13308" width="0" style="36" hidden="1" customWidth="1"/>
    <col min="13309" max="13309" width="17.28515625" style="36" customWidth="1"/>
    <col min="13310" max="13311" width="18.7109375" style="36" customWidth="1"/>
    <col min="13312" max="13312" width="12.5703125" style="36" customWidth="1"/>
    <col min="13313" max="13502" width="7.85546875" style="36" customWidth="1"/>
    <col min="13503" max="13559" width="8.85546875" style="36"/>
    <col min="13560" max="13560" width="4.85546875" style="36" customWidth="1"/>
    <col min="13561" max="13561" width="41.42578125" style="36" customWidth="1"/>
    <col min="13562" max="13562" width="17.28515625" style="36" customWidth="1"/>
    <col min="13563" max="13564" width="0" style="36" hidden="1" customWidth="1"/>
    <col min="13565" max="13565" width="17.28515625" style="36" customWidth="1"/>
    <col min="13566" max="13567" width="18.7109375" style="36" customWidth="1"/>
    <col min="13568" max="13568" width="12.5703125" style="36" customWidth="1"/>
    <col min="13569" max="13758" width="7.85546875" style="36" customWidth="1"/>
    <col min="13759" max="13815" width="8.85546875" style="36"/>
    <col min="13816" max="13816" width="4.85546875" style="36" customWidth="1"/>
    <col min="13817" max="13817" width="41.42578125" style="36" customWidth="1"/>
    <col min="13818" max="13818" width="17.28515625" style="36" customWidth="1"/>
    <col min="13819" max="13820" width="0" style="36" hidden="1" customWidth="1"/>
    <col min="13821" max="13821" width="17.28515625" style="36" customWidth="1"/>
    <col min="13822" max="13823" width="18.7109375" style="36" customWidth="1"/>
    <col min="13824" max="13824" width="12.5703125" style="36" customWidth="1"/>
    <col min="13825" max="14014" width="7.85546875" style="36" customWidth="1"/>
    <col min="14015" max="14071" width="8.85546875" style="36"/>
    <col min="14072" max="14072" width="4.85546875" style="36" customWidth="1"/>
    <col min="14073" max="14073" width="41.42578125" style="36" customWidth="1"/>
    <col min="14074" max="14074" width="17.28515625" style="36" customWidth="1"/>
    <col min="14075" max="14076" width="0" style="36" hidden="1" customWidth="1"/>
    <col min="14077" max="14077" width="17.28515625" style="36" customWidth="1"/>
    <col min="14078" max="14079" width="18.7109375" style="36" customWidth="1"/>
    <col min="14080" max="14080" width="12.5703125" style="36" customWidth="1"/>
    <col min="14081" max="14270" width="7.85546875" style="36" customWidth="1"/>
    <col min="14271" max="14327" width="8.85546875" style="36"/>
    <col min="14328" max="14328" width="4.85546875" style="36" customWidth="1"/>
    <col min="14329" max="14329" width="41.42578125" style="36" customWidth="1"/>
    <col min="14330" max="14330" width="17.28515625" style="36" customWidth="1"/>
    <col min="14331" max="14332" width="0" style="36" hidden="1" customWidth="1"/>
    <col min="14333" max="14333" width="17.28515625" style="36" customWidth="1"/>
    <col min="14334" max="14335" width="18.7109375" style="36" customWidth="1"/>
    <col min="14336" max="14336" width="12.5703125" style="36" customWidth="1"/>
    <col min="14337" max="14526" width="7.85546875" style="36" customWidth="1"/>
    <col min="14527" max="14583" width="8.85546875" style="36"/>
    <col min="14584" max="14584" width="4.85546875" style="36" customWidth="1"/>
    <col min="14585" max="14585" width="41.42578125" style="36" customWidth="1"/>
    <col min="14586" max="14586" width="17.28515625" style="36" customWidth="1"/>
    <col min="14587" max="14588" width="0" style="36" hidden="1" customWidth="1"/>
    <col min="14589" max="14589" width="17.28515625" style="36" customWidth="1"/>
    <col min="14590" max="14591" width="18.7109375" style="36" customWidth="1"/>
    <col min="14592" max="14592" width="12.5703125" style="36" customWidth="1"/>
    <col min="14593" max="14782" width="7.85546875" style="36" customWidth="1"/>
    <col min="14783" max="14839" width="8.85546875" style="36"/>
    <col min="14840" max="14840" width="4.85546875" style="36" customWidth="1"/>
    <col min="14841" max="14841" width="41.42578125" style="36" customWidth="1"/>
    <col min="14842" max="14842" width="17.28515625" style="36" customWidth="1"/>
    <col min="14843" max="14844" width="0" style="36" hidden="1" customWidth="1"/>
    <col min="14845" max="14845" width="17.28515625" style="36" customWidth="1"/>
    <col min="14846" max="14847" width="18.7109375" style="36" customWidth="1"/>
    <col min="14848" max="14848" width="12.5703125" style="36" customWidth="1"/>
    <col min="14849" max="15038" width="7.85546875" style="36" customWidth="1"/>
    <col min="15039" max="15095" width="8.85546875" style="36"/>
    <col min="15096" max="15096" width="4.85546875" style="36" customWidth="1"/>
    <col min="15097" max="15097" width="41.42578125" style="36" customWidth="1"/>
    <col min="15098" max="15098" width="17.28515625" style="36" customWidth="1"/>
    <col min="15099" max="15100" width="0" style="36" hidden="1" customWidth="1"/>
    <col min="15101" max="15101" width="17.28515625" style="36" customWidth="1"/>
    <col min="15102" max="15103" width="18.7109375" style="36" customWidth="1"/>
    <col min="15104" max="15104" width="12.5703125" style="36" customWidth="1"/>
    <col min="15105" max="15294" width="7.85546875" style="36" customWidth="1"/>
    <col min="15295" max="15351" width="8.85546875" style="36"/>
    <col min="15352" max="15352" width="4.85546875" style="36" customWidth="1"/>
    <col min="15353" max="15353" width="41.42578125" style="36" customWidth="1"/>
    <col min="15354" max="15354" width="17.28515625" style="36" customWidth="1"/>
    <col min="15355" max="15356" width="0" style="36" hidden="1" customWidth="1"/>
    <col min="15357" max="15357" width="17.28515625" style="36" customWidth="1"/>
    <col min="15358" max="15359" width="18.7109375" style="36" customWidth="1"/>
    <col min="15360" max="15360" width="12.5703125" style="36" customWidth="1"/>
    <col min="15361" max="15550" width="7.85546875" style="36" customWidth="1"/>
    <col min="15551" max="15607" width="8.85546875" style="36"/>
    <col min="15608" max="15608" width="4.85546875" style="36" customWidth="1"/>
    <col min="15609" max="15609" width="41.42578125" style="36" customWidth="1"/>
    <col min="15610" max="15610" width="17.28515625" style="36" customWidth="1"/>
    <col min="15611" max="15612" width="0" style="36" hidden="1" customWidth="1"/>
    <col min="15613" max="15613" width="17.28515625" style="36" customWidth="1"/>
    <col min="15614" max="15615" width="18.7109375" style="36" customWidth="1"/>
    <col min="15616" max="15616" width="12.5703125" style="36" customWidth="1"/>
    <col min="15617" max="15806" width="7.85546875" style="36" customWidth="1"/>
    <col min="15807" max="15863" width="8.85546875" style="36"/>
    <col min="15864" max="15864" width="4.85546875" style="36" customWidth="1"/>
    <col min="15865" max="15865" width="41.42578125" style="36" customWidth="1"/>
    <col min="15866" max="15866" width="17.28515625" style="36" customWidth="1"/>
    <col min="15867" max="15868" width="0" style="36" hidden="1" customWidth="1"/>
    <col min="15869" max="15869" width="17.28515625" style="36" customWidth="1"/>
    <col min="15870" max="15871" width="18.7109375" style="36" customWidth="1"/>
    <col min="15872" max="15872" width="12.5703125" style="36" customWidth="1"/>
    <col min="15873" max="16062" width="7.85546875" style="36" customWidth="1"/>
    <col min="16063" max="16119" width="8.85546875" style="36"/>
    <col min="16120" max="16120" width="4.85546875" style="36" customWidth="1"/>
    <col min="16121" max="16121" width="41.42578125" style="36" customWidth="1"/>
    <col min="16122" max="16122" width="17.28515625" style="36" customWidth="1"/>
    <col min="16123" max="16124" width="0" style="36" hidden="1" customWidth="1"/>
    <col min="16125" max="16125" width="17.28515625" style="36" customWidth="1"/>
    <col min="16126" max="16127" width="18.7109375" style="36" customWidth="1"/>
    <col min="16128" max="16128" width="12.5703125" style="36" customWidth="1"/>
    <col min="16129" max="16318" width="7.85546875" style="36" customWidth="1"/>
    <col min="16319" max="16384" width="8.85546875" style="36"/>
  </cols>
  <sheetData>
    <row r="1" spans="1:9" ht="15.75">
      <c r="A1" s="657" t="s">
        <v>66</v>
      </c>
      <c r="B1" s="657"/>
      <c r="C1" s="657"/>
      <c r="D1" s="657"/>
      <c r="E1" s="657"/>
      <c r="F1" s="657"/>
    </row>
    <row r="2" spans="1:9" ht="15.75">
      <c r="A2" s="657" t="s">
        <v>27</v>
      </c>
      <c r="B2" s="657"/>
      <c r="C2" s="657"/>
      <c r="D2" s="657"/>
      <c r="E2" s="657"/>
      <c r="F2" s="657"/>
    </row>
    <row r="3" spans="1:9" ht="15.75">
      <c r="A3" s="658" t="str">
        <f>'20(декабрь)'!A2:F2</f>
        <v>за декабрь по состоянию на 20.12.2018 года</v>
      </c>
      <c r="B3" s="658"/>
      <c r="C3" s="658"/>
      <c r="D3" s="658"/>
      <c r="E3" s="658"/>
      <c r="F3" s="658"/>
    </row>
    <row r="4" spans="1:9" ht="15.75" thickBot="1">
      <c r="A4" s="103"/>
      <c r="B4" s="103"/>
      <c r="C4" s="105"/>
      <c r="D4" s="103"/>
      <c r="E4" s="106"/>
      <c r="F4" s="108" t="s">
        <v>1</v>
      </c>
    </row>
    <row r="5" spans="1:9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  <c r="G5" s="211" t="s">
        <v>43</v>
      </c>
    </row>
    <row r="6" spans="1:9" s="116" customFormat="1" ht="13.5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  <c r="G6" s="212"/>
    </row>
    <row r="7" spans="1:9" s="116" customFormat="1">
      <c r="A7" s="80">
        <v>600</v>
      </c>
      <c r="B7" s="99" t="s">
        <v>8</v>
      </c>
      <c r="C7" s="206">
        <f>G7</f>
        <v>318262.96999999997</v>
      </c>
      <c r="D7" s="206">
        <f>H7</f>
        <v>318262.96999999997</v>
      </c>
      <c r="E7" s="206">
        <f>D7-C7</f>
        <v>0</v>
      </c>
      <c r="F7" s="82">
        <v>0</v>
      </c>
      <c r="G7" s="435">
        <v>318262.96999999997</v>
      </c>
      <c r="H7" s="420">
        <v>318262.96999999997</v>
      </c>
      <c r="I7" s="408">
        <f>G7-H7</f>
        <v>0</v>
      </c>
    </row>
    <row r="8" spans="1:9" s="119" customFormat="1">
      <c r="A8" s="15">
        <v>601</v>
      </c>
      <c r="B8" s="99" t="s">
        <v>9</v>
      </c>
      <c r="C8" s="206">
        <f t="shared" ref="C8:D22" si="0">G8</f>
        <v>2212204.02</v>
      </c>
      <c r="D8" s="206">
        <f t="shared" si="0"/>
        <v>2212204.02</v>
      </c>
      <c r="E8" s="206">
        <f t="shared" ref="E8:E22" si="1">D8-C8</f>
        <v>0</v>
      </c>
      <c r="F8" s="82">
        <f t="shared" ref="F8:F22" si="2">ROUND(D8/C8*100,1)</f>
        <v>100</v>
      </c>
      <c r="G8" s="434">
        <v>2212204.02</v>
      </c>
      <c r="H8" s="419">
        <v>2212204.02</v>
      </c>
      <c r="I8" s="408">
        <f t="shared" ref="I8:I23" si="3">G8-H8</f>
        <v>0</v>
      </c>
    </row>
    <row r="9" spans="1:9" s="119" customFormat="1" ht="30">
      <c r="A9" s="80">
        <v>602</v>
      </c>
      <c r="B9" s="99" t="s">
        <v>10</v>
      </c>
      <c r="C9" s="206">
        <f t="shared" si="0"/>
        <v>6944286.29</v>
      </c>
      <c r="D9" s="206">
        <f t="shared" si="0"/>
        <v>6944286.29</v>
      </c>
      <c r="E9" s="206">
        <f t="shared" si="1"/>
        <v>0</v>
      </c>
      <c r="F9" s="82">
        <f t="shared" si="2"/>
        <v>100</v>
      </c>
      <c r="G9" s="434">
        <v>6944286.29</v>
      </c>
      <c r="H9" s="419">
        <v>6944286.29</v>
      </c>
      <c r="I9" s="408">
        <f t="shared" si="3"/>
        <v>0</v>
      </c>
    </row>
    <row r="10" spans="1:9" s="119" customFormat="1" ht="27.6" customHeight="1">
      <c r="A10" s="80">
        <v>604</v>
      </c>
      <c r="B10" s="99" t="s">
        <v>11</v>
      </c>
      <c r="C10" s="206">
        <f t="shared" si="0"/>
        <v>315579.40999999997</v>
      </c>
      <c r="D10" s="206">
        <f t="shared" si="0"/>
        <v>315579.40999999997</v>
      </c>
      <c r="E10" s="206">
        <f t="shared" si="1"/>
        <v>0</v>
      </c>
      <c r="F10" s="82">
        <f t="shared" si="2"/>
        <v>100</v>
      </c>
      <c r="G10" s="434">
        <v>315579.40999999997</v>
      </c>
      <c r="H10" s="419">
        <v>315579.40999999997</v>
      </c>
      <c r="I10" s="408">
        <f t="shared" si="3"/>
        <v>0</v>
      </c>
    </row>
    <row r="11" spans="1:9" s="119" customFormat="1" ht="27.6" customHeight="1">
      <c r="A11" s="80">
        <v>605</v>
      </c>
      <c r="B11" s="99" t="s">
        <v>12</v>
      </c>
      <c r="C11" s="206">
        <f t="shared" si="0"/>
        <v>210842.41</v>
      </c>
      <c r="D11" s="206">
        <f t="shared" si="0"/>
        <v>210842.41</v>
      </c>
      <c r="E11" s="206">
        <f t="shared" si="1"/>
        <v>0</v>
      </c>
      <c r="F11" s="82">
        <f t="shared" si="2"/>
        <v>100</v>
      </c>
      <c r="G11" s="434">
        <v>210842.41</v>
      </c>
      <c r="H11" s="419">
        <v>210842.41</v>
      </c>
      <c r="I11" s="408">
        <f t="shared" si="3"/>
        <v>0</v>
      </c>
    </row>
    <row r="12" spans="1:9" s="119" customFormat="1" ht="30" customHeight="1">
      <c r="A12" s="80">
        <v>606</v>
      </c>
      <c r="B12" s="99" t="s">
        <v>13</v>
      </c>
      <c r="C12" s="206">
        <f t="shared" si="0"/>
        <v>202554045.25999999</v>
      </c>
      <c r="D12" s="206">
        <f t="shared" si="0"/>
        <v>202363494.94999999</v>
      </c>
      <c r="E12" s="206">
        <f t="shared" si="1"/>
        <v>-190550.31000000238</v>
      </c>
      <c r="F12" s="82">
        <f t="shared" si="2"/>
        <v>99.9</v>
      </c>
      <c r="G12" s="434">
        <v>202554045.25999999</v>
      </c>
      <c r="H12" s="419">
        <v>202363494.94999999</v>
      </c>
      <c r="I12" s="408">
        <f t="shared" si="3"/>
        <v>190550.31000000238</v>
      </c>
    </row>
    <row r="13" spans="1:9" s="119" customFormat="1" ht="30" customHeight="1">
      <c r="A13" s="80">
        <v>607</v>
      </c>
      <c r="B13" s="99" t="s">
        <v>14</v>
      </c>
      <c r="C13" s="206">
        <f t="shared" si="0"/>
        <v>1684857.53</v>
      </c>
      <c r="D13" s="206">
        <f t="shared" si="0"/>
        <v>1684857.53</v>
      </c>
      <c r="E13" s="206">
        <f t="shared" si="1"/>
        <v>0</v>
      </c>
      <c r="F13" s="82">
        <f t="shared" si="2"/>
        <v>100</v>
      </c>
      <c r="G13" s="434">
        <v>1684857.53</v>
      </c>
      <c r="H13" s="419">
        <v>1684857.53</v>
      </c>
      <c r="I13" s="408">
        <f t="shared" si="3"/>
        <v>0</v>
      </c>
    </row>
    <row r="14" spans="1:9" s="119" customFormat="1" ht="30">
      <c r="A14" s="80">
        <v>609</v>
      </c>
      <c r="B14" s="99" t="s">
        <v>15</v>
      </c>
      <c r="C14" s="206">
        <f>G14+1504</f>
        <v>159299707.81999999</v>
      </c>
      <c r="D14" s="206">
        <f t="shared" si="0"/>
        <v>159299707.81999999</v>
      </c>
      <c r="E14" s="206">
        <f t="shared" si="1"/>
        <v>0</v>
      </c>
      <c r="F14" s="82">
        <f t="shared" si="2"/>
        <v>100</v>
      </c>
      <c r="G14" s="434">
        <v>159298203.81999999</v>
      </c>
      <c r="H14" s="419">
        <v>159299707.81999999</v>
      </c>
      <c r="I14" s="408">
        <f t="shared" si="3"/>
        <v>-1504</v>
      </c>
    </row>
    <row r="15" spans="1:9" s="119" customFormat="1" ht="27.6" customHeight="1">
      <c r="A15" s="80">
        <v>611</v>
      </c>
      <c r="B15" s="99" t="s">
        <v>16</v>
      </c>
      <c r="C15" s="206">
        <f t="shared" si="0"/>
        <v>2080557.28</v>
      </c>
      <c r="D15" s="206">
        <f t="shared" si="0"/>
        <v>2080557.28</v>
      </c>
      <c r="E15" s="206">
        <f t="shared" si="1"/>
        <v>0</v>
      </c>
      <c r="F15" s="82">
        <f t="shared" si="2"/>
        <v>100</v>
      </c>
      <c r="G15" s="434">
        <v>2080557.28</v>
      </c>
      <c r="H15" s="419">
        <v>2080557.28</v>
      </c>
      <c r="I15" s="408">
        <f t="shared" si="3"/>
        <v>0</v>
      </c>
    </row>
    <row r="16" spans="1:9" s="119" customFormat="1" ht="30" customHeight="1">
      <c r="A16" s="80">
        <v>617</v>
      </c>
      <c r="B16" s="99" t="s">
        <v>17</v>
      </c>
      <c r="C16" s="206">
        <f t="shared" si="0"/>
        <v>1249916.32</v>
      </c>
      <c r="D16" s="206">
        <f t="shared" si="0"/>
        <v>1249916.32</v>
      </c>
      <c r="E16" s="206">
        <f t="shared" si="1"/>
        <v>0</v>
      </c>
      <c r="F16" s="82">
        <f t="shared" si="2"/>
        <v>100</v>
      </c>
      <c r="G16" s="434">
        <v>1249916.32</v>
      </c>
      <c r="H16" s="419">
        <v>1249916.32</v>
      </c>
      <c r="I16" s="408">
        <f t="shared" si="3"/>
        <v>0</v>
      </c>
    </row>
    <row r="17" spans="1:9" s="119" customFormat="1">
      <c r="A17" s="80">
        <v>618</v>
      </c>
      <c r="B17" s="99" t="s">
        <v>18</v>
      </c>
      <c r="C17" s="206">
        <f t="shared" si="0"/>
        <v>1757485.26</v>
      </c>
      <c r="D17" s="206">
        <f t="shared" si="0"/>
        <v>1757485.26</v>
      </c>
      <c r="E17" s="206">
        <f t="shared" si="1"/>
        <v>0</v>
      </c>
      <c r="F17" s="82">
        <f t="shared" si="2"/>
        <v>100</v>
      </c>
      <c r="G17" s="434">
        <v>1757485.26</v>
      </c>
      <c r="H17" s="419">
        <v>1757485.26</v>
      </c>
      <c r="I17" s="408">
        <f t="shared" si="3"/>
        <v>0</v>
      </c>
    </row>
    <row r="18" spans="1:9" s="119" customFormat="1">
      <c r="A18" s="80">
        <v>619</v>
      </c>
      <c r="B18" s="99" t="s">
        <v>19</v>
      </c>
      <c r="C18" s="206">
        <f t="shared" si="0"/>
        <v>1409366.99</v>
      </c>
      <c r="D18" s="206">
        <f t="shared" si="0"/>
        <v>1409366.99</v>
      </c>
      <c r="E18" s="206">
        <f t="shared" si="1"/>
        <v>0</v>
      </c>
      <c r="F18" s="82">
        <f t="shared" si="2"/>
        <v>100</v>
      </c>
      <c r="G18" s="434">
        <v>1409366.99</v>
      </c>
      <c r="H18" s="419">
        <v>1409366.99</v>
      </c>
      <c r="I18" s="408">
        <f t="shared" si="3"/>
        <v>0</v>
      </c>
    </row>
    <row r="19" spans="1:9" s="119" customFormat="1" ht="30">
      <c r="A19" s="80">
        <v>620</v>
      </c>
      <c r="B19" s="99" t="s">
        <v>20</v>
      </c>
      <c r="C19" s="206">
        <f t="shared" si="0"/>
        <v>167671247.09999999</v>
      </c>
      <c r="D19" s="206">
        <f t="shared" si="0"/>
        <v>167671247.09999999</v>
      </c>
      <c r="E19" s="206">
        <f t="shared" si="1"/>
        <v>0</v>
      </c>
      <c r="F19" s="82">
        <f t="shared" si="2"/>
        <v>100</v>
      </c>
      <c r="G19" s="434">
        <v>167671247.09999999</v>
      </c>
      <c r="H19" s="419">
        <v>167671247.09999999</v>
      </c>
      <c r="I19" s="408">
        <f t="shared" si="3"/>
        <v>0</v>
      </c>
    </row>
    <row r="20" spans="1:9" s="119" customFormat="1" ht="30">
      <c r="A20" s="80">
        <v>621</v>
      </c>
      <c r="B20" s="99" t="s">
        <v>21</v>
      </c>
      <c r="C20" s="206">
        <f t="shared" si="0"/>
        <v>333595063.88999999</v>
      </c>
      <c r="D20" s="206">
        <f t="shared" si="0"/>
        <v>333595063.88999999</v>
      </c>
      <c r="E20" s="206">
        <f t="shared" si="1"/>
        <v>0</v>
      </c>
      <c r="F20" s="82">
        <f t="shared" si="2"/>
        <v>100</v>
      </c>
      <c r="G20" s="434">
        <v>333595063.88999999</v>
      </c>
      <c r="H20" s="419">
        <v>333595063.88999999</v>
      </c>
      <c r="I20" s="408">
        <f t="shared" si="3"/>
        <v>0</v>
      </c>
    </row>
    <row r="21" spans="1:9" s="119" customFormat="1" ht="28.15" customHeight="1">
      <c r="A21" s="19">
        <v>624</v>
      </c>
      <c r="B21" s="101" t="s">
        <v>22</v>
      </c>
      <c r="C21" s="206">
        <f t="shared" si="0"/>
        <v>534601.5</v>
      </c>
      <c r="D21" s="206">
        <f t="shared" si="0"/>
        <v>534601.5</v>
      </c>
      <c r="E21" s="206">
        <f t="shared" si="1"/>
        <v>0</v>
      </c>
      <c r="F21" s="18">
        <v>0</v>
      </c>
      <c r="G21" s="434">
        <v>534601.5</v>
      </c>
      <c r="H21" s="419">
        <v>534601.5</v>
      </c>
      <c r="I21" s="408">
        <f t="shared" si="3"/>
        <v>0</v>
      </c>
    </row>
    <row r="22" spans="1:9" s="119" customFormat="1" ht="14.45" customHeight="1" thickBot="1">
      <c r="A22" s="19">
        <v>643</v>
      </c>
      <c r="B22" s="101" t="s">
        <v>23</v>
      </c>
      <c r="C22" s="206">
        <f t="shared" si="0"/>
        <v>86509.69</v>
      </c>
      <c r="D22" s="206">
        <f t="shared" si="0"/>
        <v>86509.69</v>
      </c>
      <c r="E22" s="206">
        <f t="shared" si="1"/>
        <v>0</v>
      </c>
      <c r="F22" s="21">
        <f t="shared" si="2"/>
        <v>100</v>
      </c>
      <c r="G22" s="433">
        <v>86509.69</v>
      </c>
      <c r="H22" s="418">
        <v>86509.69</v>
      </c>
      <c r="I22" s="408">
        <f t="shared" si="3"/>
        <v>0</v>
      </c>
    </row>
    <row r="23" spans="1:9" s="119" customFormat="1" ht="15.75" thickBot="1">
      <c r="A23" s="659" t="s">
        <v>24</v>
      </c>
      <c r="B23" s="660"/>
      <c r="C23" s="84">
        <f>SUM(C7:C22)</f>
        <v>881924533.74000001</v>
      </c>
      <c r="D23" s="84">
        <f t="shared" ref="D23:E23" si="4">SUM(D7:D22)</f>
        <v>881733983.42999995</v>
      </c>
      <c r="E23" s="84">
        <f t="shared" si="4"/>
        <v>-190550.31000000238</v>
      </c>
      <c r="F23" s="30">
        <f>ROUND(D23/C23*100,1)</f>
        <v>100</v>
      </c>
      <c r="G23" s="415">
        <f>SUM(G7:G22)</f>
        <v>881923029.74000001</v>
      </c>
      <c r="H23" s="415">
        <f>SUM(H7:H22)</f>
        <v>881733983.42999995</v>
      </c>
      <c r="I23" s="408">
        <f t="shared" si="3"/>
        <v>189046.31000006199</v>
      </c>
    </row>
    <row r="24" spans="1:9" s="119" customFormat="1" ht="15.75" thickBot="1">
      <c r="A24" s="32"/>
      <c r="B24" s="32"/>
      <c r="C24" s="33"/>
      <c r="D24" s="32"/>
      <c r="E24" s="35"/>
      <c r="F24" s="121"/>
      <c r="G24" s="209"/>
    </row>
    <row r="25" spans="1:9" s="119" customFormat="1" ht="16.5" thickBot="1">
      <c r="A25" s="122"/>
      <c r="B25" s="32"/>
      <c r="C25" s="33"/>
      <c r="D25" s="32"/>
      <c r="E25" s="35"/>
      <c r="F25" s="121"/>
      <c r="G25" s="208"/>
    </row>
    <row r="26" spans="1:9" s="120" customFormat="1" ht="15.75">
      <c r="A26" s="122" t="e">
        <f>#REF!</f>
        <v>#REF!</v>
      </c>
      <c r="B26" s="32"/>
      <c r="C26" s="33"/>
      <c r="D26" s="32"/>
      <c r="E26" s="35"/>
      <c r="F26" s="121"/>
      <c r="G26" s="36"/>
    </row>
    <row r="27" spans="1:9" ht="15.75">
      <c r="A27" s="122" t="e">
        <f>#REF!</f>
        <v>#REF!</v>
      </c>
      <c r="B27" s="32"/>
      <c r="C27" s="33"/>
      <c r="D27" s="124"/>
      <c r="E27" s="35"/>
      <c r="F27" s="121"/>
    </row>
    <row r="28" spans="1:9" ht="15.75">
      <c r="A28" s="122" t="e">
        <f>#REF!</f>
        <v>#REF!</v>
      </c>
      <c r="B28" s="122"/>
      <c r="C28" s="122"/>
      <c r="D28" s="122"/>
      <c r="E28" s="122"/>
      <c r="F28" s="125"/>
    </row>
    <row r="29" spans="1:9" ht="15.75">
      <c r="A29" s="122" t="e">
        <f>#REF!</f>
        <v>#REF!</v>
      </c>
      <c r="B29" s="122"/>
      <c r="C29" s="122"/>
      <c r="D29" s="122"/>
      <c r="E29" s="122"/>
      <c r="F29" s="142" t="e">
        <f>#REF!</f>
        <v>#REF!</v>
      </c>
    </row>
    <row r="30" spans="1:9" ht="15.75">
      <c r="A30" s="31"/>
      <c r="B30" s="35"/>
      <c r="C30" s="33"/>
      <c r="D30" s="35"/>
      <c r="E30" s="35"/>
      <c r="F30" s="121"/>
      <c r="G30" s="125"/>
    </row>
    <row r="31" spans="1:9">
      <c r="A31" s="36"/>
      <c r="C31" s="127">
        <v>537478433.66999996</v>
      </c>
      <c r="D31" s="127">
        <v>512055429.19000006</v>
      </c>
      <c r="E31" s="127">
        <v>-25423004.479999974</v>
      </c>
    </row>
    <row r="32" spans="1:9" s="125" customFormat="1">
      <c r="A32" s="36"/>
      <c r="B32" s="126"/>
      <c r="C32" s="128">
        <f>C23-C31</f>
        <v>344446100.07000005</v>
      </c>
      <c r="D32" s="128">
        <f>D23-D31</f>
        <v>369678554.23999989</v>
      </c>
      <c r="E32" s="128">
        <f>E23-E31</f>
        <v>25232454.169999972</v>
      </c>
      <c r="F32" s="126"/>
      <c r="G32" s="36"/>
    </row>
    <row r="36" spans="1:6">
      <c r="B36" s="126">
        <v>609</v>
      </c>
      <c r="C36" s="130" t="s">
        <v>28</v>
      </c>
    </row>
    <row r="37" spans="1:6" ht="13.5" thickBot="1">
      <c r="A37" s="36"/>
      <c r="B37" s="36"/>
      <c r="C37" s="36"/>
      <c r="D37" s="36"/>
      <c r="E37" s="36"/>
      <c r="F37" s="36"/>
    </row>
    <row r="38" spans="1:6" ht="13.5" thickBot="1">
      <c r="B38" s="161" t="s">
        <v>43</v>
      </c>
      <c r="C38" s="161" t="s">
        <v>60</v>
      </c>
    </row>
    <row r="39" spans="1:6" ht="12.75">
      <c r="B39" s="162">
        <v>601</v>
      </c>
      <c r="C39" s="163">
        <v>819320.84</v>
      </c>
      <c r="D39" s="164">
        <v>810567.45</v>
      </c>
      <c r="F39" s="36"/>
    </row>
    <row r="40" spans="1:6" ht="12.75">
      <c r="B40" s="165">
        <v>602</v>
      </c>
      <c r="C40" s="166">
        <v>0</v>
      </c>
      <c r="D40" s="167">
        <v>0</v>
      </c>
      <c r="F40" s="36"/>
    </row>
    <row r="41" spans="1:6" ht="12.75">
      <c r="B41" s="165">
        <v>606</v>
      </c>
      <c r="C41" s="166">
        <v>157490477.65000001</v>
      </c>
      <c r="D41" s="167">
        <v>157352096.05000001</v>
      </c>
      <c r="F41" s="36"/>
    </row>
    <row r="42" spans="1:6" ht="12.75">
      <c r="B42" s="165">
        <v>607</v>
      </c>
      <c r="C42" s="166">
        <v>0</v>
      </c>
      <c r="D42" s="167">
        <v>0</v>
      </c>
      <c r="F42" s="36"/>
    </row>
    <row r="43" spans="1:6" ht="12.75">
      <c r="B43" s="165">
        <v>609</v>
      </c>
      <c r="C43" s="166">
        <v>158224081.02000001</v>
      </c>
      <c r="D43" s="167">
        <v>158218034.13999999</v>
      </c>
      <c r="F43" s="36"/>
    </row>
    <row r="44" spans="1:6" ht="12.75">
      <c r="B44" s="165">
        <v>617</v>
      </c>
      <c r="C44" s="166">
        <v>56907.5</v>
      </c>
      <c r="D44" s="167">
        <v>56907.5</v>
      </c>
      <c r="F44" s="36"/>
    </row>
    <row r="45" spans="1:6" ht="12.75">
      <c r="B45" s="165">
        <v>618</v>
      </c>
      <c r="C45" s="166">
        <v>101552</v>
      </c>
      <c r="D45" s="167">
        <v>101552</v>
      </c>
      <c r="F45" s="36"/>
    </row>
    <row r="46" spans="1:6" ht="12.75">
      <c r="B46" s="165">
        <v>619</v>
      </c>
      <c r="C46" s="166">
        <v>125060.72</v>
      </c>
      <c r="D46" s="167">
        <v>125060.72</v>
      </c>
      <c r="F46" s="36"/>
    </row>
    <row r="47" spans="1:6" ht="12.75">
      <c r="B47" s="165">
        <v>620</v>
      </c>
      <c r="C47" s="166">
        <v>0</v>
      </c>
      <c r="D47" s="167">
        <v>0</v>
      </c>
      <c r="F47" s="36"/>
    </row>
    <row r="48" spans="1:6" ht="13.5" thickBot="1">
      <c r="B48" s="168">
        <v>621</v>
      </c>
      <c r="C48" s="169">
        <v>0</v>
      </c>
      <c r="D48" s="170">
        <v>0</v>
      </c>
      <c r="F48" s="36"/>
    </row>
    <row r="49" spans="2:6" ht="13.5" thickBot="1">
      <c r="B49" s="171"/>
      <c r="C49" s="172">
        <v>316817399.73000002</v>
      </c>
      <c r="D49" s="173">
        <v>316664217.86000001</v>
      </c>
      <c r="F49" s="36"/>
    </row>
    <row r="50" spans="2:6" ht="15.75" thickBot="1">
      <c r="D50" s="174"/>
      <c r="E50" s="175">
        <v>316664217.86000001</v>
      </c>
    </row>
  </sheetData>
  <mergeCells count="4">
    <mergeCell ref="A1:F1"/>
    <mergeCell ref="A2:F2"/>
    <mergeCell ref="A3:F3"/>
    <mergeCell ref="A23:B23"/>
  </mergeCells>
  <pageMargins left="0.86" right="0.23622047244094491" top="0.23622047244094491" bottom="0.15748031496062992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9"/>
  <sheetViews>
    <sheetView view="pageBreakPreview" zoomScale="85" zoomScaleNormal="85" zoomScaleSheetLayoutView="85" workbookViewId="0">
      <selection activeCell="G12" sqref="G12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5.5703125" style="36" customWidth="1"/>
    <col min="8" max="8" width="16.28515625" style="36" customWidth="1"/>
    <col min="9" max="9" width="19.28515625" style="36" customWidth="1"/>
    <col min="10" max="191" width="7.85546875" style="36" customWidth="1"/>
    <col min="192" max="248" width="8.85546875" style="36"/>
    <col min="249" max="249" width="4.85546875" style="36" customWidth="1"/>
    <col min="250" max="250" width="41.42578125" style="36" customWidth="1"/>
    <col min="251" max="251" width="17.28515625" style="36" customWidth="1"/>
    <col min="252" max="253" width="0" style="36" hidden="1" customWidth="1"/>
    <col min="254" max="254" width="17.28515625" style="36" customWidth="1"/>
    <col min="255" max="256" width="18.7109375" style="36" customWidth="1"/>
    <col min="257" max="257" width="12.5703125" style="36" customWidth="1"/>
    <col min="258" max="447" width="7.85546875" style="36" customWidth="1"/>
    <col min="448" max="504" width="8.85546875" style="36"/>
    <col min="505" max="505" width="4.85546875" style="36" customWidth="1"/>
    <col min="506" max="506" width="41.42578125" style="36" customWidth="1"/>
    <col min="507" max="507" width="17.28515625" style="36" customWidth="1"/>
    <col min="508" max="509" width="0" style="36" hidden="1" customWidth="1"/>
    <col min="510" max="510" width="17.28515625" style="36" customWidth="1"/>
    <col min="511" max="512" width="18.7109375" style="36" customWidth="1"/>
    <col min="513" max="513" width="12.5703125" style="36" customWidth="1"/>
    <col min="514" max="703" width="7.85546875" style="36" customWidth="1"/>
    <col min="704" max="760" width="8.85546875" style="36"/>
    <col min="761" max="761" width="4.85546875" style="36" customWidth="1"/>
    <col min="762" max="762" width="41.42578125" style="36" customWidth="1"/>
    <col min="763" max="763" width="17.28515625" style="36" customWidth="1"/>
    <col min="764" max="765" width="0" style="36" hidden="1" customWidth="1"/>
    <col min="766" max="766" width="17.28515625" style="36" customWidth="1"/>
    <col min="767" max="768" width="18.7109375" style="36" customWidth="1"/>
    <col min="769" max="769" width="12.5703125" style="36" customWidth="1"/>
    <col min="770" max="959" width="7.85546875" style="36" customWidth="1"/>
    <col min="960" max="1016" width="8.85546875" style="36"/>
    <col min="1017" max="1017" width="4.85546875" style="36" customWidth="1"/>
    <col min="1018" max="1018" width="41.42578125" style="36" customWidth="1"/>
    <col min="1019" max="1019" width="17.28515625" style="36" customWidth="1"/>
    <col min="1020" max="1021" width="0" style="36" hidden="1" customWidth="1"/>
    <col min="1022" max="1022" width="17.28515625" style="36" customWidth="1"/>
    <col min="1023" max="1024" width="18.7109375" style="36" customWidth="1"/>
    <col min="1025" max="1025" width="12.5703125" style="36" customWidth="1"/>
    <col min="1026" max="1215" width="7.85546875" style="36" customWidth="1"/>
    <col min="1216" max="1272" width="8.85546875" style="36"/>
    <col min="1273" max="1273" width="4.85546875" style="36" customWidth="1"/>
    <col min="1274" max="1274" width="41.42578125" style="36" customWidth="1"/>
    <col min="1275" max="1275" width="17.28515625" style="36" customWidth="1"/>
    <col min="1276" max="1277" width="0" style="36" hidden="1" customWidth="1"/>
    <col min="1278" max="1278" width="17.28515625" style="36" customWidth="1"/>
    <col min="1279" max="1280" width="18.7109375" style="36" customWidth="1"/>
    <col min="1281" max="1281" width="12.5703125" style="36" customWidth="1"/>
    <col min="1282" max="1471" width="7.85546875" style="36" customWidth="1"/>
    <col min="1472" max="1528" width="8.85546875" style="36"/>
    <col min="1529" max="1529" width="4.85546875" style="36" customWidth="1"/>
    <col min="1530" max="1530" width="41.42578125" style="36" customWidth="1"/>
    <col min="1531" max="1531" width="17.28515625" style="36" customWidth="1"/>
    <col min="1532" max="1533" width="0" style="36" hidden="1" customWidth="1"/>
    <col min="1534" max="1534" width="17.28515625" style="36" customWidth="1"/>
    <col min="1535" max="1536" width="18.7109375" style="36" customWidth="1"/>
    <col min="1537" max="1537" width="12.5703125" style="36" customWidth="1"/>
    <col min="1538" max="1727" width="7.85546875" style="36" customWidth="1"/>
    <col min="1728" max="1784" width="8.85546875" style="36"/>
    <col min="1785" max="1785" width="4.85546875" style="36" customWidth="1"/>
    <col min="1786" max="1786" width="41.42578125" style="36" customWidth="1"/>
    <col min="1787" max="1787" width="17.28515625" style="36" customWidth="1"/>
    <col min="1788" max="1789" width="0" style="36" hidden="1" customWidth="1"/>
    <col min="1790" max="1790" width="17.28515625" style="36" customWidth="1"/>
    <col min="1791" max="1792" width="18.7109375" style="36" customWidth="1"/>
    <col min="1793" max="1793" width="12.5703125" style="36" customWidth="1"/>
    <col min="1794" max="1983" width="7.85546875" style="36" customWidth="1"/>
    <col min="1984" max="2040" width="8.85546875" style="36"/>
    <col min="2041" max="2041" width="4.85546875" style="36" customWidth="1"/>
    <col min="2042" max="2042" width="41.42578125" style="36" customWidth="1"/>
    <col min="2043" max="2043" width="17.28515625" style="36" customWidth="1"/>
    <col min="2044" max="2045" width="0" style="36" hidden="1" customWidth="1"/>
    <col min="2046" max="2046" width="17.28515625" style="36" customWidth="1"/>
    <col min="2047" max="2048" width="18.7109375" style="36" customWidth="1"/>
    <col min="2049" max="2049" width="12.5703125" style="36" customWidth="1"/>
    <col min="2050" max="2239" width="7.85546875" style="36" customWidth="1"/>
    <col min="2240" max="2296" width="8.85546875" style="36"/>
    <col min="2297" max="2297" width="4.85546875" style="36" customWidth="1"/>
    <col min="2298" max="2298" width="41.42578125" style="36" customWidth="1"/>
    <col min="2299" max="2299" width="17.28515625" style="36" customWidth="1"/>
    <col min="2300" max="2301" width="0" style="36" hidden="1" customWidth="1"/>
    <col min="2302" max="2302" width="17.28515625" style="36" customWidth="1"/>
    <col min="2303" max="2304" width="18.7109375" style="36" customWidth="1"/>
    <col min="2305" max="2305" width="12.5703125" style="36" customWidth="1"/>
    <col min="2306" max="2495" width="7.85546875" style="36" customWidth="1"/>
    <col min="2496" max="2552" width="8.85546875" style="36"/>
    <col min="2553" max="2553" width="4.85546875" style="36" customWidth="1"/>
    <col min="2554" max="2554" width="41.42578125" style="36" customWidth="1"/>
    <col min="2555" max="2555" width="17.28515625" style="36" customWidth="1"/>
    <col min="2556" max="2557" width="0" style="36" hidden="1" customWidth="1"/>
    <col min="2558" max="2558" width="17.28515625" style="36" customWidth="1"/>
    <col min="2559" max="2560" width="18.7109375" style="36" customWidth="1"/>
    <col min="2561" max="2561" width="12.5703125" style="36" customWidth="1"/>
    <col min="2562" max="2751" width="7.85546875" style="36" customWidth="1"/>
    <col min="2752" max="2808" width="8.85546875" style="36"/>
    <col min="2809" max="2809" width="4.85546875" style="36" customWidth="1"/>
    <col min="2810" max="2810" width="41.42578125" style="36" customWidth="1"/>
    <col min="2811" max="2811" width="17.28515625" style="36" customWidth="1"/>
    <col min="2812" max="2813" width="0" style="36" hidden="1" customWidth="1"/>
    <col min="2814" max="2814" width="17.28515625" style="36" customWidth="1"/>
    <col min="2815" max="2816" width="18.7109375" style="36" customWidth="1"/>
    <col min="2817" max="2817" width="12.5703125" style="36" customWidth="1"/>
    <col min="2818" max="3007" width="7.85546875" style="36" customWidth="1"/>
    <col min="3008" max="3064" width="8.85546875" style="36"/>
    <col min="3065" max="3065" width="4.85546875" style="36" customWidth="1"/>
    <col min="3066" max="3066" width="41.42578125" style="36" customWidth="1"/>
    <col min="3067" max="3067" width="17.28515625" style="36" customWidth="1"/>
    <col min="3068" max="3069" width="0" style="36" hidden="1" customWidth="1"/>
    <col min="3070" max="3070" width="17.28515625" style="36" customWidth="1"/>
    <col min="3071" max="3072" width="18.7109375" style="36" customWidth="1"/>
    <col min="3073" max="3073" width="12.5703125" style="36" customWidth="1"/>
    <col min="3074" max="3263" width="7.85546875" style="36" customWidth="1"/>
    <col min="3264" max="3320" width="8.85546875" style="36"/>
    <col min="3321" max="3321" width="4.85546875" style="36" customWidth="1"/>
    <col min="3322" max="3322" width="41.42578125" style="36" customWidth="1"/>
    <col min="3323" max="3323" width="17.28515625" style="36" customWidth="1"/>
    <col min="3324" max="3325" width="0" style="36" hidden="1" customWidth="1"/>
    <col min="3326" max="3326" width="17.28515625" style="36" customWidth="1"/>
    <col min="3327" max="3328" width="18.7109375" style="36" customWidth="1"/>
    <col min="3329" max="3329" width="12.5703125" style="36" customWidth="1"/>
    <col min="3330" max="3519" width="7.85546875" style="36" customWidth="1"/>
    <col min="3520" max="3576" width="8.85546875" style="36"/>
    <col min="3577" max="3577" width="4.85546875" style="36" customWidth="1"/>
    <col min="3578" max="3578" width="41.42578125" style="36" customWidth="1"/>
    <col min="3579" max="3579" width="17.28515625" style="36" customWidth="1"/>
    <col min="3580" max="3581" width="0" style="36" hidden="1" customWidth="1"/>
    <col min="3582" max="3582" width="17.28515625" style="36" customWidth="1"/>
    <col min="3583" max="3584" width="18.7109375" style="36" customWidth="1"/>
    <col min="3585" max="3585" width="12.5703125" style="36" customWidth="1"/>
    <col min="3586" max="3775" width="7.85546875" style="36" customWidth="1"/>
    <col min="3776" max="3832" width="8.85546875" style="36"/>
    <col min="3833" max="3833" width="4.85546875" style="36" customWidth="1"/>
    <col min="3834" max="3834" width="41.42578125" style="36" customWidth="1"/>
    <col min="3835" max="3835" width="17.28515625" style="36" customWidth="1"/>
    <col min="3836" max="3837" width="0" style="36" hidden="1" customWidth="1"/>
    <col min="3838" max="3838" width="17.28515625" style="36" customWidth="1"/>
    <col min="3839" max="3840" width="18.7109375" style="36" customWidth="1"/>
    <col min="3841" max="3841" width="12.5703125" style="36" customWidth="1"/>
    <col min="3842" max="4031" width="7.85546875" style="36" customWidth="1"/>
    <col min="4032" max="4088" width="8.85546875" style="36"/>
    <col min="4089" max="4089" width="4.85546875" style="36" customWidth="1"/>
    <col min="4090" max="4090" width="41.42578125" style="36" customWidth="1"/>
    <col min="4091" max="4091" width="17.28515625" style="36" customWidth="1"/>
    <col min="4092" max="4093" width="0" style="36" hidden="1" customWidth="1"/>
    <col min="4094" max="4094" width="17.28515625" style="36" customWidth="1"/>
    <col min="4095" max="4096" width="18.7109375" style="36" customWidth="1"/>
    <col min="4097" max="4097" width="12.5703125" style="36" customWidth="1"/>
    <col min="4098" max="4287" width="7.85546875" style="36" customWidth="1"/>
    <col min="4288" max="4344" width="8.85546875" style="36"/>
    <col min="4345" max="4345" width="4.85546875" style="36" customWidth="1"/>
    <col min="4346" max="4346" width="41.42578125" style="36" customWidth="1"/>
    <col min="4347" max="4347" width="17.28515625" style="36" customWidth="1"/>
    <col min="4348" max="4349" width="0" style="36" hidden="1" customWidth="1"/>
    <col min="4350" max="4350" width="17.28515625" style="36" customWidth="1"/>
    <col min="4351" max="4352" width="18.7109375" style="36" customWidth="1"/>
    <col min="4353" max="4353" width="12.5703125" style="36" customWidth="1"/>
    <col min="4354" max="4543" width="7.85546875" style="36" customWidth="1"/>
    <col min="4544" max="4600" width="8.85546875" style="36"/>
    <col min="4601" max="4601" width="4.85546875" style="36" customWidth="1"/>
    <col min="4602" max="4602" width="41.42578125" style="36" customWidth="1"/>
    <col min="4603" max="4603" width="17.28515625" style="36" customWidth="1"/>
    <col min="4604" max="4605" width="0" style="36" hidden="1" customWidth="1"/>
    <col min="4606" max="4606" width="17.28515625" style="36" customWidth="1"/>
    <col min="4607" max="4608" width="18.7109375" style="36" customWidth="1"/>
    <col min="4609" max="4609" width="12.5703125" style="36" customWidth="1"/>
    <col min="4610" max="4799" width="7.85546875" style="36" customWidth="1"/>
    <col min="4800" max="4856" width="8.85546875" style="36"/>
    <col min="4857" max="4857" width="4.85546875" style="36" customWidth="1"/>
    <col min="4858" max="4858" width="41.42578125" style="36" customWidth="1"/>
    <col min="4859" max="4859" width="17.28515625" style="36" customWidth="1"/>
    <col min="4860" max="4861" width="0" style="36" hidden="1" customWidth="1"/>
    <col min="4862" max="4862" width="17.28515625" style="36" customWidth="1"/>
    <col min="4863" max="4864" width="18.7109375" style="36" customWidth="1"/>
    <col min="4865" max="4865" width="12.5703125" style="36" customWidth="1"/>
    <col min="4866" max="5055" width="7.85546875" style="36" customWidth="1"/>
    <col min="5056" max="5112" width="8.85546875" style="36"/>
    <col min="5113" max="5113" width="4.85546875" style="36" customWidth="1"/>
    <col min="5114" max="5114" width="41.42578125" style="36" customWidth="1"/>
    <col min="5115" max="5115" width="17.28515625" style="36" customWidth="1"/>
    <col min="5116" max="5117" width="0" style="36" hidden="1" customWidth="1"/>
    <col min="5118" max="5118" width="17.28515625" style="36" customWidth="1"/>
    <col min="5119" max="5120" width="18.7109375" style="36" customWidth="1"/>
    <col min="5121" max="5121" width="12.5703125" style="36" customWidth="1"/>
    <col min="5122" max="5311" width="7.85546875" style="36" customWidth="1"/>
    <col min="5312" max="5368" width="8.85546875" style="36"/>
    <col min="5369" max="5369" width="4.85546875" style="36" customWidth="1"/>
    <col min="5370" max="5370" width="41.42578125" style="36" customWidth="1"/>
    <col min="5371" max="5371" width="17.28515625" style="36" customWidth="1"/>
    <col min="5372" max="5373" width="0" style="36" hidden="1" customWidth="1"/>
    <col min="5374" max="5374" width="17.28515625" style="36" customWidth="1"/>
    <col min="5375" max="5376" width="18.7109375" style="36" customWidth="1"/>
    <col min="5377" max="5377" width="12.5703125" style="36" customWidth="1"/>
    <col min="5378" max="5567" width="7.85546875" style="36" customWidth="1"/>
    <col min="5568" max="5624" width="8.85546875" style="36"/>
    <col min="5625" max="5625" width="4.85546875" style="36" customWidth="1"/>
    <col min="5626" max="5626" width="41.42578125" style="36" customWidth="1"/>
    <col min="5627" max="5627" width="17.28515625" style="36" customWidth="1"/>
    <col min="5628" max="5629" width="0" style="36" hidden="1" customWidth="1"/>
    <col min="5630" max="5630" width="17.28515625" style="36" customWidth="1"/>
    <col min="5631" max="5632" width="18.7109375" style="36" customWidth="1"/>
    <col min="5633" max="5633" width="12.5703125" style="36" customWidth="1"/>
    <col min="5634" max="5823" width="7.85546875" style="36" customWidth="1"/>
    <col min="5824" max="5880" width="8.85546875" style="36"/>
    <col min="5881" max="5881" width="4.85546875" style="36" customWidth="1"/>
    <col min="5882" max="5882" width="41.42578125" style="36" customWidth="1"/>
    <col min="5883" max="5883" width="17.28515625" style="36" customWidth="1"/>
    <col min="5884" max="5885" width="0" style="36" hidden="1" customWidth="1"/>
    <col min="5886" max="5886" width="17.28515625" style="36" customWidth="1"/>
    <col min="5887" max="5888" width="18.7109375" style="36" customWidth="1"/>
    <col min="5889" max="5889" width="12.5703125" style="36" customWidth="1"/>
    <col min="5890" max="6079" width="7.85546875" style="36" customWidth="1"/>
    <col min="6080" max="6136" width="8.85546875" style="36"/>
    <col min="6137" max="6137" width="4.85546875" style="36" customWidth="1"/>
    <col min="6138" max="6138" width="41.42578125" style="36" customWidth="1"/>
    <col min="6139" max="6139" width="17.28515625" style="36" customWidth="1"/>
    <col min="6140" max="6141" width="0" style="36" hidden="1" customWidth="1"/>
    <col min="6142" max="6142" width="17.28515625" style="36" customWidth="1"/>
    <col min="6143" max="6144" width="18.7109375" style="36" customWidth="1"/>
    <col min="6145" max="6145" width="12.5703125" style="36" customWidth="1"/>
    <col min="6146" max="6335" width="7.85546875" style="36" customWidth="1"/>
    <col min="6336" max="6392" width="8.85546875" style="36"/>
    <col min="6393" max="6393" width="4.85546875" style="36" customWidth="1"/>
    <col min="6394" max="6394" width="41.42578125" style="36" customWidth="1"/>
    <col min="6395" max="6395" width="17.28515625" style="36" customWidth="1"/>
    <col min="6396" max="6397" width="0" style="36" hidden="1" customWidth="1"/>
    <col min="6398" max="6398" width="17.28515625" style="36" customWidth="1"/>
    <col min="6399" max="6400" width="18.7109375" style="36" customWidth="1"/>
    <col min="6401" max="6401" width="12.5703125" style="36" customWidth="1"/>
    <col min="6402" max="6591" width="7.85546875" style="36" customWidth="1"/>
    <col min="6592" max="6648" width="8.85546875" style="36"/>
    <col min="6649" max="6649" width="4.85546875" style="36" customWidth="1"/>
    <col min="6650" max="6650" width="41.42578125" style="36" customWidth="1"/>
    <col min="6651" max="6651" width="17.28515625" style="36" customWidth="1"/>
    <col min="6652" max="6653" width="0" style="36" hidden="1" customWidth="1"/>
    <col min="6654" max="6654" width="17.28515625" style="36" customWidth="1"/>
    <col min="6655" max="6656" width="18.7109375" style="36" customWidth="1"/>
    <col min="6657" max="6657" width="12.5703125" style="36" customWidth="1"/>
    <col min="6658" max="6847" width="7.85546875" style="36" customWidth="1"/>
    <col min="6848" max="6904" width="8.85546875" style="36"/>
    <col min="6905" max="6905" width="4.85546875" style="36" customWidth="1"/>
    <col min="6906" max="6906" width="41.42578125" style="36" customWidth="1"/>
    <col min="6907" max="6907" width="17.28515625" style="36" customWidth="1"/>
    <col min="6908" max="6909" width="0" style="36" hidden="1" customWidth="1"/>
    <col min="6910" max="6910" width="17.28515625" style="36" customWidth="1"/>
    <col min="6911" max="6912" width="18.7109375" style="36" customWidth="1"/>
    <col min="6913" max="6913" width="12.5703125" style="36" customWidth="1"/>
    <col min="6914" max="7103" width="7.85546875" style="36" customWidth="1"/>
    <col min="7104" max="7160" width="8.85546875" style="36"/>
    <col min="7161" max="7161" width="4.85546875" style="36" customWidth="1"/>
    <col min="7162" max="7162" width="41.42578125" style="36" customWidth="1"/>
    <col min="7163" max="7163" width="17.28515625" style="36" customWidth="1"/>
    <col min="7164" max="7165" width="0" style="36" hidden="1" customWidth="1"/>
    <col min="7166" max="7166" width="17.28515625" style="36" customWidth="1"/>
    <col min="7167" max="7168" width="18.7109375" style="36" customWidth="1"/>
    <col min="7169" max="7169" width="12.5703125" style="36" customWidth="1"/>
    <col min="7170" max="7359" width="7.85546875" style="36" customWidth="1"/>
    <col min="7360" max="7416" width="8.85546875" style="36"/>
    <col min="7417" max="7417" width="4.85546875" style="36" customWidth="1"/>
    <col min="7418" max="7418" width="41.42578125" style="36" customWidth="1"/>
    <col min="7419" max="7419" width="17.28515625" style="36" customWidth="1"/>
    <col min="7420" max="7421" width="0" style="36" hidden="1" customWidth="1"/>
    <col min="7422" max="7422" width="17.28515625" style="36" customWidth="1"/>
    <col min="7423" max="7424" width="18.7109375" style="36" customWidth="1"/>
    <col min="7425" max="7425" width="12.5703125" style="36" customWidth="1"/>
    <col min="7426" max="7615" width="7.85546875" style="36" customWidth="1"/>
    <col min="7616" max="7672" width="8.85546875" style="36"/>
    <col min="7673" max="7673" width="4.85546875" style="36" customWidth="1"/>
    <col min="7674" max="7674" width="41.42578125" style="36" customWidth="1"/>
    <col min="7675" max="7675" width="17.28515625" style="36" customWidth="1"/>
    <col min="7676" max="7677" width="0" style="36" hidden="1" customWidth="1"/>
    <col min="7678" max="7678" width="17.28515625" style="36" customWidth="1"/>
    <col min="7679" max="7680" width="18.7109375" style="36" customWidth="1"/>
    <col min="7681" max="7681" width="12.5703125" style="36" customWidth="1"/>
    <col min="7682" max="7871" width="7.85546875" style="36" customWidth="1"/>
    <col min="7872" max="7928" width="8.85546875" style="36"/>
    <col min="7929" max="7929" width="4.85546875" style="36" customWidth="1"/>
    <col min="7930" max="7930" width="41.42578125" style="36" customWidth="1"/>
    <col min="7931" max="7931" width="17.28515625" style="36" customWidth="1"/>
    <col min="7932" max="7933" width="0" style="36" hidden="1" customWidth="1"/>
    <col min="7934" max="7934" width="17.28515625" style="36" customWidth="1"/>
    <col min="7935" max="7936" width="18.7109375" style="36" customWidth="1"/>
    <col min="7937" max="7937" width="12.5703125" style="36" customWidth="1"/>
    <col min="7938" max="8127" width="7.85546875" style="36" customWidth="1"/>
    <col min="8128" max="8184" width="8.85546875" style="36"/>
    <col min="8185" max="8185" width="4.85546875" style="36" customWidth="1"/>
    <col min="8186" max="8186" width="41.42578125" style="36" customWidth="1"/>
    <col min="8187" max="8187" width="17.28515625" style="36" customWidth="1"/>
    <col min="8188" max="8189" width="0" style="36" hidden="1" customWidth="1"/>
    <col min="8190" max="8190" width="17.28515625" style="36" customWidth="1"/>
    <col min="8191" max="8192" width="18.7109375" style="36" customWidth="1"/>
    <col min="8193" max="8193" width="12.5703125" style="36" customWidth="1"/>
    <col min="8194" max="8383" width="7.85546875" style="36" customWidth="1"/>
    <col min="8384" max="8440" width="8.85546875" style="36"/>
    <col min="8441" max="8441" width="4.85546875" style="36" customWidth="1"/>
    <col min="8442" max="8442" width="41.42578125" style="36" customWidth="1"/>
    <col min="8443" max="8443" width="17.28515625" style="36" customWidth="1"/>
    <col min="8444" max="8445" width="0" style="36" hidden="1" customWidth="1"/>
    <col min="8446" max="8446" width="17.28515625" style="36" customWidth="1"/>
    <col min="8447" max="8448" width="18.7109375" style="36" customWidth="1"/>
    <col min="8449" max="8449" width="12.5703125" style="36" customWidth="1"/>
    <col min="8450" max="8639" width="7.85546875" style="36" customWidth="1"/>
    <col min="8640" max="8696" width="8.85546875" style="36"/>
    <col min="8697" max="8697" width="4.85546875" style="36" customWidth="1"/>
    <col min="8698" max="8698" width="41.42578125" style="36" customWidth="1"/>
    <col min="8699" max="8699" width="17.28515625" style="36" customWidth="1"/>
    <col min="8700" max="8701" width="0" style="36" hidden="1" customWidth="1"/>
    <col min="8702" max="8702" width="17.28515625" style="36" customWidth="1"/>
    <col min="8703" max="8704" width="18.7109375" style="36" customWidth="1"/>
    <col min="8705" max="8705" width="12.5703125" style="36" customWidth="1"/>
    <col min="8706" max="8895" width="7.85546875" style="36" customWidth="1"/>
    <col min="8896" max="8952" width="8.85546875" style="36"/>
    <col min="8953" max="8953" width="4.85546875" style="36" customWidth="1"/>
    <col min="8954" max="8954" width="41.42578125" style="36" customWidth="1"/>
    <col min="8955" max="8955" width="17.28515625" style="36" customWidth="1"/>
    <col min="8956" max="8957" width="0" style="36" hidden="1" customWidth="1"/>
    <col min="8958" max="8958" width="17.28515625" style="36" customWidth="1"/>
    <col min="8959" max="8960" width="18.7109375" style="36" customWidth="1"/>
    <col min="8961" max="8961" width="12.5703125" style="36" customWidth="1"/>
    <col min="8962" max="9151" width="7.85546875" style="36" customWidth="1"/>
    <col min="9152" max="9208" width="8.85546875" style="36"/>
    <col min="9209" max="9209" width="4.85546875" style="36" customWidth="1"/>
    <col min="9210" max="9210" width="41.42578125" style="36" customWidth="1"/>
    <col min="9211" max="9211" width="17.28515625" style="36" customWidth="1"/>
    <col min="9212" max="9213" width="0" style="36" hidden="1" customWidth="1"/>
    <col min="9214" max="9214" width="17.28515625" style="36" customWidth="1"/>
    <col min="9215" max="9216" width="18.7109375" style="36" customWidth="1"/>
    <col min="9217" max="9217" width="12.5703125" style="36" customWidth="1"/>
    <col min="9218" max="9407" width="7.85546875" style="36" customWidth="1"/>
    <col min="9408" max="9464" width="8.85546875" style="36"/>
    <col min="9465" max="9465" width="4.85546875" style="36" customWidth="1"/>
    <col min="9466" max="9466" width="41.42578125" style="36" customWidth="1"/>
    <col min="9467" max="9467" width="17.28515625" style="36" customWidth="1"/>
    <col min="9468" max="9469" width="0" style="36" hidden="1" customWidth="1"/>
    <col min="9470" max="9470" width="17.28515625" style="36" customWidth="1"/>
    <col min="9471" max="9472" width="18.7109375" style="36" customWidth="1"/>
    <col min="9473" max="9473" width="12.5703125" style="36" customWidth="1"/>
    <col min="9474" max="9663" width="7.85546875" style="36" customWidth="1"/>
    <col min="9664" max="9720" width="8.85546875" style="36"/>
    <col min="9721" max="9721" width="4.85546875" style="36" customWidth="1"/>
    <col min="9722" max="9722" width="41.42578125" style="36" customWidth="1"/>
    <col min="9723" max="9723" width="17.28515625" style="36" customWidth="1"/>
    <col min="9724" max="9725" width="0" style="36" hidden="1" customWidth="1"/>
    <col min="9726" max="9726" width="17.28515625" style="36" customWidth="1"/>
    <col min="9727" max="9728" width="18.7109375" style="36" customWidth="1"/>
    <col min="9729" max="9729" width="12.5703125" style="36" customWidth="1"/>
    <col min="9730" max="9919" width="7.85546875" style="36" customWidth="1"/>
    <col min="9920" max="9976" width="8.85546875" style="36"/>
    <col min="9977" max="9977" width="4.85546875" style="36" customWidth="1"/>
    <col min="9978" max="9978" width="41.42578125" style="36" customWidth="1"/>
    <col min="9979" max="9979" width="17.28515625" style="36" customWidth="1"/>
    <col min="9980" max="9981" width="0" style="36" hidden="1" customWidth="1"/>
    <col min="9982" max="9982" width="17.28515625" style="36" customWidth="1"/>
    <col min="9983" max="9984" width="18.7109375" style="36" customWidth="1"/>
    <col min="9985" max="9985" width="12.5703125" style="36" customWidth="1"/>
    <col min="9986" max="10175" width="7.85546875" style="36" customWidth="1"/>
    <col min="10176" max="10232" width="8.85546875" style="36"/>
    <col min="10233" max="10233" width="4.85546875" style="36" customWidth="1"/>
    <col min="10234" max="10234" width="41.42578125" style="36" customWidth="1"/>
    <col min="10235" max="10235" width="17.28515625" style="36" customWidth="1"/>
    <col min="10236" max="10237" width="0" style="36" hidden="1" customWidth="1"/>
    <col min="10238" max="10238" width="17.28515625" style="36" customWidth="1"/>
    <col min="10239" max="10240" width="18.7109375" style="36" customWidth="1"/>
    <col min="10241" max="10241" width="12.5703125" style="36" customWidth="1"/>
    <col min="10242" max="10431" width="7.85546875" style="36" customWidth="1"/>
    <col min="10432" max="10488" width="8.85546875" style="36"/>
    <col min="10489" max="10489" width="4.85546875" style="36" customWidth="1"/>
    <col min="10490" max="10490" width="41.42578125" style="36" customWidth="1"/>
    <col min="10491" max="10491" width="17.28515625" style="36" customWidth="1"/>
    <col min="10492" max="10493" width="0" style="36" hidden="1" customWidth="1"/>
    <col min="10494" max="10494" width="17.28515625" style="36" customWidth="1"/>
    <col min="10495" max="10496" width="18.7109375" style="36" customWidth="1"/>
    <col min="10497" max="10497" width="12.5703125" style="36" customWidth="1"/>
    <col min="10498" max="10687" width="7.85546875" style="36" customWidth="1"/>
    <col min="10688" max="10744" width="8.85546875" style="36"/>
    <col min="10745" max="10745" width="4.85546875" style="36" customWidth="1"/>
    <col min="10746" max="10746" width="41.42578125" style="36" customWidth="1"/>
    <col min="10747" max="10747" width="17.28515625" style="36" customWidth="1"/>
    <col min="10748" max="10749" width="0" style="36" hidden="1" customWidth="1"/>
    <col min="10750" max="10750" width="17.28515625" style="36" customWidth="1"/>
    <col min="10751" max="10752" width="18.7109375" style="36" customWidth="1"/>
    <col min="10753" max="10753" width="12.5703125" style="36" customWidth="1"/>
    <col min="10754" max="10943" width="7.85546875" style="36" customWidth="1"/>
    <col min="10944" max="11000" width="8.85546875" style="36"/>
    <col min="11001" max="11001" width="4.85546875" style="36" customWidth="1"/>
    <col min="11002" max="11002" width="41.42578125" style="36" customWidth="1"/>
    <col min="11003" max="11003" width="17.28515625" style="36" customWidth="1"/>
    <col min="11004" max="11005" width="0" style="36" hidden="1" customWidth="1"/>
    <col min="11006" max="11006" width="17.28515625" style="36" customWidth="1"/>
    <col min="11007" max="11008" width="18.7109375" style="36" customWidth="1"/>
    <col min="11009" max="11009" width="12.5703125" style="36" customWidth="1"/>
    <col min="11010" max="11199" width="7.85546875" style="36" customWidth="1"/>
    <col min="11200" max="11256" width="8.85546875" style="36"/>
    <col min="11257" max="11257" width="4.85546875" style="36" customWidth="1"/>
    <col min="11258" max="11258" width="41.42578125" style="36" customWidth="1"/>
    <col min="11259" max="11259" width="17.28515625" style="36" customWidth="1"/>
    <col min="11260" max="11261" width="0" style="36" hidden="1" customWidth="1"/>
    <col min="11262" max="11262" width="17.28515625" style="36" customWidth="1"/>
    <col min="11263" max="11264" width="18.7109375" style="36" customWidth="1"/>
    <col min="11265" max="11265" width="12.5703125" style="36" customWidth="1"/>
    <col min="11266" max="11455" width="7.85546875" style="36" customWidth="1"/>
    <col min="11456" max="11512" width="8.85546875" style="36"/>
    <col min="11513" max="11513" width="4.85546875" style="36" customWidth="1"/>
    <col min="11514" max="11514" width="41.42578125" style="36" customWidth="1"/>
    <col min="11515" max="11515" width="17.28515625" style="36" customWidth="1"/>
    <col min="11516" max="11517" width="0" style="36" hidden="1" customWidth="1"/>
    <col min="11518" max="11518" width="17.28515625" style="36" customWidth="1"/>
    <col min="11519" max="11520" width="18.7109375" style="36" customWidth="1"/>
    <col min="11521" max="11521" width="12.5703125" style="36" customWidth="1"/>
    <col min="11522" max="11711" width="7.85546875" style="36" customWidth="1"/>
    <col min="11712" max="11768" width="8.85546875" style="36"/>
    <col min="11769" max="11769" width="4.85546875" style="36" customWidth="1"/>
    <col min="11770" max="11770" width="41.42578125" style="36" customWidth="1"/>
    <col min="11771" max="11771" width="17.28515625" style="36" customWidth="1"/>
    <col min="11772" max="11773" width="0" style="36" hidden="1" customWidth="1"/>
    <col min="11774" max="11774" width="17.28515625" style="36" customWidth="1"/>
    <col min="11775" max="11776" width="18.7109375" style="36" customWidth="1"/>
    <col min="11777" max="11777" width="12.5703125" style="36" customWidth="1"/>
    <col min="11778" max="11967" width="7.85546875" style="36" customWidth="1"/>
    <col min="11968" max="12024" width="8.85546875" style="36"/>
    <col min="12025" max="12025" width="4.85546875" style="36" customWidth="1"/>
    <col min="12026" max="12026" width="41.42578125" style="36" customWidth="1"/>
    <col min="12027" max="12027" width="17.28515625" style="36" customWidth="1"/>
    <col min="12028" max="12029" width="0" style="36" hidden="1" customWidth="1"/>
    <col min="12030" max="12030" width="17.28515625" style="36" customWidth="1"/>
    <col min="12031" max="12032" width="18.7109375" style="36" customWidth="1"/>
    <col min="12033" max="12033" width="12.5703125" style="36" customWidth="1"/>
    <col min="12034" max="12223" width="7.85546875" style="36" customWidth="1"/>
    <col min="12224" max="12280" width="8.85546875" style="36"/>
    <col min="12281" max="12281" width="4.85546875" style="36" customWidth="1"/>
    <col min="12282" max="12282" width="41.42578125" style="36" customWidth="1"/>
    <col min="12283" max="12283" width="17.28515625" style="36" customWidth="1"/>
    <col min="12284" max="12285" width="0" style="36" hidden="1" customWidth="1"/>
    <col min="12286" max="12286" width="17.28515625" style="36" customWidth="1"/>
    <col min="12287" max="12288" width="18.7109375" style="36" customWidth="1"/>
    <col min="12289" max="12289" width="12.5703125" style="36" customWidth="1"/>
    <col min="12290" max="12479" width="7.85546875" style="36" customWidth="1"/>
    <col min="12480" max="12536" width="8.85546875" style="36"/>
    <col min="12537" max="12537" width="4.85546875" style="36" customWidth="1"/>
    <col min="12538" max="12538" width="41.42578125" style="36" customWidth="1"/>
    <col min="12539" max="12539" width="17.28515625" style="36" customWidth="1"/>
    <col min="12540" max="12541" width="0" style="36" hidden="1" customWidth="1"/>
    <col min="12542" max="12542" width="17.28515625" style="36" customWidth="1"/>
    <col min="12543" max="12544" width="18.7109375" style="36" customWidth="1"/>
    <col min="12545" max="12545" width="12.5703125" style="36" customWidth="1"/>
    <col min="12546" max="12735" width="7.85546875" style="36" customWidth="1"/>
    <col min="12736" max="12792" width="8.85546875" style="36"/>
    <col min="12793" max="12793" width="4.85546875" style="36" customWidth="1"/>
    <col min="12794" max="12794" width="41.42578125" style="36" customWidth="1"/>
    <col min="12795" max="12795" width="17.28515625" style="36" customWidth="1"/>
    <col min="12796" max="12797" width="0" style="36" hidden="1" customWidth="1"/>
    <col min="12798" max="12798" width="17.28515625" style="36" customWidth="1"/>
    <col min="12799" max="12800" width="18.7109375" style="36" customWidth="1"/>
    <col min="12801" max="12801" width="12.5703125" style="36" customWidth="1"/>
    <col min="12802" max="12991" width="7.85546875" style="36" customWidth="1"/>
    <col min="12992" max="13048" width="8.85546875" style="36"/>
    <col min="13049" max="13049" width="4.85546875" style="36" customWidth="1"/>
    <col min="13050" max="13050" width="41.42578125" style="36" customWidth="1"/>
    <col min="13051" max="13051" width="17.28515625" style="36" customWidth="1"/>
    <col min="13052" max="13053" width="0" style="36" hidden="1" customWidth="1"/>
    <col min="13054" max="13054" width="17.28515625" style="36" customWidth="1"/>
    <col min="13055" max="13056" width="18.7109375" style="36" customWidth="1"/>
    <col min="13057" max="13057" width="12.5703125" style="36" customWidth="1"/>
    <col min="13058" max="13247" width="7.85546875" style="36" customWidth="1"/>
    <col min="13248" max="13304" width="8.85546875" style="36"/>
    <col min="13305" max="13305" width="4.85546875" style="36" customWidth="1"/>
    <col min="13306" max="13306" width="41.42578125" style="36" customWidth="1"/>
    <col min="13307" max="13307" width="17.28515625" style="36" customWidth="1"/>
    <col min="13308" max="13309" width="0" style="36" hidden="1" customWidth="1"/>
    <col min="13310" max="13310" width="17.28515625" style="36" customWidth="1"/>
    <col min="13311" max="13312" width="18.7109375" style="36" customWidth="1"/>
    <col min="13313" max="13313" width="12.5703125" style="36" customWidth="1"/>
    <col min="13314" max="13503" width="7.85546875" style="36" customWidth="1"/>
    <col min="13504" max="13560" width="8.85546875" style="36"/>
    <col min="13561" max="13561" width="4.85546875" style="36" customWidth="1"/>
    <col min="13562" max="13562" width="41.42578125" style="36" customWidth="1"/>
    <col min="13563" max="13563" width="17.28515625" style="36" customWidth="1"/>
    <col min="13564" max="13565" width="0" style="36" hidden="1" customWidth="1"/>
    <col min="13566" max="13566" width="17.28515625" style="36" customWidth="1"/>
    <col min="13567" max="13568" width="18.7109375" style="36" customWidth="1"/>
    <col min="13569" max="13569" width="12.5703125" style="36" customWidth="1"/>
    <col min="13570" max="13759" width="7.85546875" style="36" customWidth="1"/>
    <col min="13760" max="13816" width="8.85546875" style="36"/>
    <col min="13817" max="13817" width="4.85546875" style="36" customWidth="1"/>
    <col min="13818" max="13818" width="41.42578125" style="36" customWidth="1"/>
    <col min="13819" max="13819" width="17.28515625" style="36" customWidth="1"/>
    <col min="13820" max="13821" width="0" style="36" hidden="1" customWidth="1"/>
    <col min="13822" max="13822" width="17.28515625" style="36" customWidth="1"/>
    <col min="13823" max="13824" width="18.7109375" style="36" customWidth="1"/>
    <col min="13825" max="13825" width="12.5703125" style="36" customWidth="1"/>
    <col min="13826" max="14015" width="7.85546875" style="36" customWidth="1"/>
    <col min="14016" max="14072" width="8.85546875" style="36"/>
    <col min="14073" max="14073" width="4.85546875" style="36" customWidth="1"/>
    <col min="14074" max="14074" width="41.42578125" style="36" customWidth="1"/>
    <col min="14075" max="14075" width="17.28515625" style="36" customWidth="1"/>
    <col min="14076" max="14077" width="0" style="36" hidden="1" customWidth="1"/>
    <col min="14078" max="14078" width="17.28515625" style="36" customWidth="1"/>
    <col min="14079" max="14080" width="18.7109375" style="36" customWidth="1"/>
    <col min="14081" max="14081" width="12.5703125" style="36" customWidth="1"/>
    <col min="14082" max="14271" width="7.85546875" style="36" customWidth="1"/>
    <col min="14272" max="14328" width="8.85546875" style="36"/>
    <col min="14329" max="14329" width="4.85546875" style="36" customWidth="1"/>
    <col min="14330" max="14330" width="41.42578125" style="36" customWidth="1"/>
    <col min="14331" max="14331" width="17.28515625" style="36" customWidth="1"/>
    <col min="14332" max="14333" width="0" style="36" hidden="1" customWidth="1"/>
    <col min="14334" max="14334" width="17.28515625" style="36" customWidth="1"/>
    <col min="14335" max="14336" width="18.7109375" style="36" customWidth="1"/>
    <col min="14337" max="14337" width="12.5703125" style="36" customWidth="1"/>
    <col min="14338" max="14527" width="7.85546875" style="36" customWidth="1"/>
    <col min="14528" max="14584" width="8.85546875" style="36"/>
    <col min="14585" max="14585" width="4.85546875" style="36" customWidth="1"/>
    <col min="14586" max="14586" width="41.42578125" style="36" customWidth="1"/>
    <col min="14587" max="14587" width="17.28515625" style="36" customWidth="1"/>
    <col min="14588" max="14589" width="0" style="36" hidden="1" customWidth="1"/>
    <col min="14590" max="14590" width="17.28515625" style="36" customWidth="1"/>
    <col min="14591" max="14592" width="18.7109375" style="36" customWidth="1"/>
    <col min="14593" max="14593" width="12.5703125" style="36" customWidth="1"/>
    <col min="14594" max="14783" width="7.85546875" style="36" customWidth="1"/>
    <col min="14784" max="14840" width="8.85546875" style="36"/>
    <col min="14841" max="14841" width="4.85546875" style="36" customWidth="1"/>
    <col min="14842" max="14842" width="41.42578125" style="36" customWidth="1"/>
    <col min="14843" max="14843" width="17.28515625" style="36" customWidth="1"/>
    <col min="14844" max="14845" width="0" style="36" hidden="1" customWidth="1"/>
    <col min="14846" max="14846" width="17.28515625" style="36" customWidth="1"/>
    <col min="14847" max="14848" width="18.7109375" style="36" customWidth="1"/>
    <col min="14849" max="14849" width="12.5703125" style="36" customWidth="1"/>
    <col min="14850" max="15039" width="7.85546875" style="36" customWidth="1"/>
    <col min="15040" max="15096" width="8.85546875" style="36"/>
    <col min="15097" max="15097" width="4.85546875" style="36" customWidth="1"/>
    <col min="15098" max="15098" width="41.42578125" style="36" customWidth="1"/>
    <col min="15099" max="15099" width="17.28515625" style="36" customWidth="1"/>
    <col min="15100" max="15101" width="0" style="36" hidden="1" customWidth="1"/>
    <col min="15102" max="15102" width="17.28515625" style="36" customWidth="1"/>
    <col min="15103" max="15104" width="18.7109375" style="36" customWidth="1"/>
    <col min="15105" max="15105" width="12.5703125" style="36" customWidth="1"/>
    <col min="15106" max="15295" width="7.85546875" style="36" customWidth="1"/>
    <col min="15296" max="15352" width="8.85546875" style="36"/>
    <col min="15353" max="15353" width="4.85546875" style="36" customWidth="1"/>
    <col min="15354" max="15354" width="41.42578125" style="36" customWidth="1"/>
    <col min="15355" max="15355" width="17.28515625" style="36" customWidth="1"/>
    <col min="15356" max="15357" width="0" style="36" hidden="1" customWidth="1"/>
    <col min="15358" max="15358" width="17.28515625" style="36" customWidth="1"/>
    <col min="15359" max="15360" width="18.7109375" style="36" customWidth="1"/>
    <col min="15361" max="15361" width="12.5703125" style="36" customWidth="1"/>
    <col min="15362" max="15551" width="7.85546875" style="36" customWidth="1"/>
    <col min="15552" max="15608" width="8.85546875" style="36"/>
    <col min="15609" max="15609" width="4.85546875" style="36" customWidth="1"/>
    <col min="15610" max="15610" width="41.42578125" style="36" customWidth="1"/>
    <col min="15611" max="15611" width="17.28515625" style="36" customWidth="1"/>
    <col min="15612" max="15613" width="0" style="36" hidden="1" customWidth="1"/>
    <col min="15614" max="15614" width="17.28515625" style="36" customWidth="1"/>
    <col min="15615" max="15616" width="18.7109375" style="36" customWidth="1"/>
    <col min="15617" max="15617" width="12.5703125" style="36" customWidth="1"/>
    <col min="15618" max="15807" width="7.85546875" style="36" customWidth="1"/>
    <col min="15808" max="15864" width="8.85546875" style="36"/>
    <col min="15865" max="15865" width="4.85546875" style="36" customWidth="1"/>
    <col min="15866" max="15866" width="41.42578125" style="36" customWidth="1"/>
    <col min="15867" max="15867" width="17.28515625" style="36" customWidth="1"/>
    <col min="15868" max="15869" width="0" style="36" hidden="1" customWidth="1"/>
    <col min="15870" max="15870" width="17.28515625" style="36" customWidth="1"/>
    <col min="15871" max="15872" width="18.7109375" style="36" customWidth="1"/>
    <col min="15873" max="15873" width="12.5703125" style="36" customWidth="1"/>
    <col min="15874" max="16063" width="7.85546875" style="36" customWidth="1"/>
    <col min="16064" max="16120" width="8.85546875" style="36"/>
    <col min="16121" max="16121" width="4.85546875" style="36" customWidth="1"/>
    <col min="16122" max="16122" width="41.42578125" style="36" customWidth="1"/>
    <col min="16123" max="16123" width="17.28515625" style="36" customWidth="1"/>
    <col min="16124" max="16125" width="0" style="36" hidden="1" customWidth="1"/>
    <col min="16126" max="16126" width="17.28515625" style="36" customWidth="1"/>
    <col min="16127" max="16128" width="18.7109375" style="36" customWidth="1"/>
    <col min="16129" max="16129" width="12.5703125" style="36" customWidth="1"/>
    <col min="16130" max="16319" width="7.85546875" style="36" customWidth="1"/>
    <col min="16320" max="16384" width="8.85546875" style="36"/>
  </cols>
  <sheetData>
    <row r="1" spans="1:8" ht="15.75">
      <c r="A1" s="657" t="s">
        <v>66</v>
      </c>
      <c r="B1" s="657"/>
      <c r="C1" s="657"/>
      <c r="D1" s="657"/>
      <c r="E1" s="657"/>
      <c r="F1" s="657"/>
    </row>
    <row r="2" spans="1:8" ht="15.75">
      <c r="A2" s="657" t="s">
        <v>69</v>
      </c>
      <c r="B2" s="657"/>
      <c r="C2" s="657"/>
      <c r="D2" s="657"/>
      <c r="E2" s="657"/>
      <c r="F2" s="657"/>
    </row>
    <row r="3" spans="1:8" ht="15.75">
      <c r="A3" s="658" t="str">
        <f>'28(декабрь)'!A2:F2</f>
        <v>за декабрь 2018 года по состоянию на 28.12.2018</v>
      </c>
      <c r="B3" s="658"/>
      <c r="C3" s="658"/>
      <c r="D3" s="658"/>
      <c r="E3" s="658"/>
      <c r="F3" s="658"/>
    </row>
    <row r="4" spans="1:8" ht="15.75" thickBot="1">
      <c r="A4" s="103"/>
      <c r="B4" s="103"/>
      <c r="C4" s="105"/>
      <c r="D4" s="103"/>
      <c r="E4" s="106"/>
      <c r="F4" s="108" t="s">
        <v>1</v>
      </c>
    </row>
    <row r="5" spans="1:8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  <c r="G5" s="211"/>
      <c r="H5" s="211"/>
    </row>
    <row r="6" spans="1:8" s="116" customFormat="1" ht="13.5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  <c r="G6" s="212"/>
      <c r="H6" s="205"/>
    </row>
    <row r="7" spans="1:8" s="116" customFormat="1" ht="30.75" thickBot="1">
      <c r="A7" s="80">
        <v>607</v>
      </c>
      <c r="B7" s="61" t="s">
        <v>14</v>
      </c>
      <c r="C7" s="206">
        <f>G7</f>
        <v>0</v>
      </c>
      <c r="D7" s="206">
        <f>H7</f>
        <v>0</v>
      </c>
      <c r="E7" s="206">
        <f t="shared" ref="E7:E11" si="0">D7-C7</f>
        <v>0</v>
      </c>
      <c r="F7" s="82">
        <v>0</v>
      </c>
      <c r="G7" s="326">
        <v>0</v>
      </c>
      <c r="H7" s="326">
        <v>0</v>
      </c>
    </row>
    <row r="8" spans="1:8" s="116" customFormat="1" ht="15.75" hidden="1" thickBot="1">
      <c r="A8" s="80">
        <v>617</v>
      </c>
      <c r="B8" s="61" t="s">
        <v>17</v>
      </c>
      <c r="C8" s="206">
        <f t="shared" ref="C8:D11" si="1">G8</f>
        <v>0</v>
      </c>
      <c r="D8" s="206">
        <f t="shared" si="1"/>
        <v>0</v>
      </c>
      <c r="E8" s="206">
        <f t="shared" si="0"/>
        <v>0</v>
      </c>
      <c r="F8" s="82" t="e">
        <f t="shared" ref="F8:F11" si="2">ROUND(D8/C8*100,1)</f>
        <v>#DIV/0!</v>
      </c>
      <c r="G8" s="325"/>
      <c r="H8" s="325"/>
    </row>
    <row r="9" spans="1:8" s="116" customFormat="1" ht="15.75" hidden="1" thickBot="1">
      <c r="A9" s="80">
        <v>618</v>
      </c>
      <c r="B9" s="61" t="s">
        <v>18</v>
      </c>
      <c r="C9" s="206">
        <f t="shared" si="1"/>
        <v>0</v>
      </c>
      <c r="D9" s="206">
        <f t="shared" si="1"/>
        <v>0</v>
      </c>
      <c r="E9" s="206">
        <f t="shared" si="0"/>
        <v>0</v>
      </c>
      <c r="F9" s="82" t="e">
        <f t="shared" si="2"/>
        <v>#DIV/0!</v>
      </c>
      <c r="G9" s="325"/>
      <c r="H9" s="323"/>
    </row>
    <row r="10" spans="1:8" s="116" customFormat="1" ht="15.75" hidden="1" thickBot="1">
      <c r="A10" s="80">
        <v>619</v>
      </c>
      <c r="B10" s="61" t="s">
        <v>19</v>
      </c>
      <c r="C10" s="206">
        <f t="shared" si="1"/>
        <v>0</v>
      </c>
      <c r="D10" s="206">
        <f t="shared" si="1"/>
        <v>0</v>
      </c>
      <c r="E10" s="206">
        <f t="shared" si="0"/>
        <v>0</v>
      </c>
      <c r="F10" s="82" t="e">
        <f t="shared" si="2"/>
        <v>#DIV/0!</v>
      </c>
      <c r="G10" s="416"/>
      <c r="H10" s="366"/>
    </row>
    <row r="11" spans="1:8" s="116" customFormat="1" ht="30.75" hidden="1" thickBot="1">
      <c r="A11" s="80">
        <v>621</v>
      </c>
      <c r="B11" s="59" t="s">
        <v>21</v>
      </c>
      <c r="C11" s="206">
        <f t="shared" si="1"/>
        <v>0</v>
      </c>
      <c r="D11" s="206">
        <f t="shared" si="1"/>
        <v>0</v>
      </c>
      <c r="E11" s="206">
        <f t="shared" si="0"/>
        <v>0</v>
      </c>
      <c r="F11" s="82" t="e">
        <f t="shared" si="2"/>
        <v>#DIV/0!</v>
      </c>
      <c r="G11" s="314">
        <v>0</v>
      </c>
      <c r="H11" s="270">
        <v>0</v>
      </c>
    </row>
    <row r="12" spans="1:8" s="119" customFormat="1" ht="15.75" thickBot="1">
      <c r="A12" s="659" t="s">
        <v>24</v>
      </c>
      <c r="B12" s="660"/>
      <c r="C12" s="84">
        <f>SUM(C7:C11)</f>
        <v>0</v>
      </c>
      <c r="D12" s="84">
        <f t="shared" ref="D12:E12" si="3">SUM(D7:D11)</f>
        <v>0</v>
      </c>
      <c r="E12" s="84">
        <f t="shared" si="3"/>
        <v>0</v>
      </c>
      <c r="F12" s="30" t="e">
        <f>ROUND(D12/C12*100,1)</f>
        <v>#DIV/0!</v>
      </c>
      <c r="G12" s="366">
        <v>0</v>
      </c>
    </row>
    <row r="13" spans="1:8" s="119" customFormat="1" ht="15.75" thickBot="1">
      <c r="A13" s="32"/>
      <c r="B13" s="32"/>
      <c r="C13" s="33"/>
      <c r="D13" s="32"/>
      <c r="E13" s="35"/>
      <c r="F13" s="121"/>
      <c r="G13" s="209"/>
      <c r="H13" s="415"/>
    </row>
    <row r="14" spans="1:8" s="119" customFormat="1" ht="16.5" thickBot="1">
      <c r="A14" s="122"/>
      <c r="B14" s="32"/>
      <c r="C14" s="33"/>
      <c r="D14" s="32"/>
      <c r="E14" s="35"/>
      <c r="F14" s="121"/>
      <c r="G14" s="208"/>
      <c r="H14" s="207"/>
    </row>
    <row r="15" spans="1:8" s="120" customFormat="1" ht="15.75">
      <c r="A15" s="122" t="e">
        <f>#REF!</f>
        <v>#REF!</v>
      </c>
      <c r="B15" s="32"/>
      <c r="C15" s="33"/>
      <c r="D15" s="32"/>
      <c r="E15" s="35"/>
      <c r="F15" s="121"/>
      <c r="G15" s="36"/>
      <c r="H15" s="160"/>
    </row>
    <row r="16" spans="1:8" ht="15.75">
      <c r="A16" s="122" t="e">
        <f>#REF!</f>
        <v>#REF!</v>
      </c>
      <c r="B16" s="32"/>
      <c r="C16" s="33"/>
      <c r="D16" s="124"/>
      <c r="E16" s="35"/>
      <c r="F16" s="121"/>
      <c r="H16" s="160"/>
    </row>
    <row r="17" spans="1:8" ht="15.75">
      <c r="A17" s="122" t="e">
        <f>#REF!</f>
        <v>#REF!</v>
      </c>
      <c r="B17" s="122"/>
      <c r="C17" s="122"/>
      <c r="D17" s="122"/>
      <c r="E17" s="122"/>
      <c r="F17" s="125"/>
      <c r="H17" s="160"/>
    </row>
    <row r="18" spans="1:8" ht="15.75">
      <c r="A18" s="122" t="e">
        <f>#REF!</f>
        <v>#REF!</v>
      </c>
      <c r="B18" s="122"/>
      <c r="C18" s="122"/>
      <c r="D18" s="122"/>
      <c r="E18" s="122"/>
      <c r="F18" s="142" t="e">
        <f>#REF!</f>
        <v>#REF!</v>
      </c>
    </row>
    <row r="19" spans="1:8" ht="15.75">
      <c r="A19" s="31"/>
      <c r="B19" s="35"/>
      <c r="C19" s="33"/>
      <c r="D19" s="35"/>
      <c r="E19" s="35"/>
      <c r="F19" s="121"/>
      <c r="G19" s="125"/>
      <c r="H19" s="125"/>
    </row>
    <row r="20" spans="1:8">
      <c r="A20" s="36"/>
      <c r="C20" s="127">
        <v>537478433.66999996</v>
      </c>
      <c r="D20" s="127">
        <v>512055429.19000006</v>
      </c>
      <c r="E20" s="127">
        <v>-25423004.479999974</v>
      </c>
    </row>
    <row r="21" spans="1:8" s="125" customFormat="1">
      <c r="A21" s="36"/>
      <c r="B21" s="126"/>
      <c r="C21" s="128">
        <f>C12-C20</f>
        <v>-537478433.66999996</v>
      </c>
      <c r="D21" s="128">
        <f>D12-D20</f>
        <v>-512055429.19000006</v>
      </c>
      <c r="E21" s="128">
        <f>E12-E20</f>
        <v>25423004.479999974</v>
      </c>
      <c r="F21" s="126"/>
      <c r="G21" s="36"/>
      <c r="H21" s="36"/>
    </row>
    <row r="25" spans="1:8">
      <c r="B25" s="126">
        <v>609</v>
      </c>
      <c r="C25" s="130" t="s">
        <v>28</v>
      </c>
    </row>
    <row r="26" spans="1:8" ht="13.5" thickBot="1">
      <c r="A26" s="36"/>
      <c r="B26" s="36"/>
      <c r="C26" s="36"/>
      <c r="D26" s="36"/>
      <c r="E26" s="36"/>
      <c r="F26" s="36"/>
    </row>
    <row r="27" spans="1:8" ht="13.5" thickBot="1">
      <c r="B27" s="161" t="s">
        <v>43</v>
      </c>
      <c r="C27" s="161" t="s">
        <v>60</v>
      </c>
    </row>
    <row r="28" spans="1:8" ht="12.75">
      <c r="B28" s="162">
        <v>601</v>
      </c>
      <c r="C28" s="163">
        <v>819320.84</v>
      </c>
      <c r="D28" s="164">
        <v>810567.45</v>
      </c>
      <c r="F28" s="36"/>
    </row>
    <row r="29" spans="1:8" ht="12.75">
      <c r="B29" s="165">
        <v>602</v>
      </c>
      <c r="C29" s="166">
        <v>0</v>
      </c>
      <c r="D29" s="167">
        <v>0</v>
      </c>
      <c r="F29" s="36"/>
    </row>
    <row r="30" spans="1:8" ht="12.75">
      <c r="B30" s="165">
        <v>606</v>
      </c>
      <c r="C30" s="166">
        <v>157490477.65000001</v>
      </c>
      <c r="D30" s="167">
        <v>157352096.05000001</v>
      </c>
      <c r="F30" s="36"/>
    </row>
    <row r="31" spans="1:8" ht="12.75">
      <c r="B31" s="165">
        <v>607</v>
      </c>
      <c r="C31" s="166">
        <v>0</v>
      </c>
      <c r="D31" s="167">
        <v>0</v>
      </c>
      <c r="F31" s="36"/>
    </row>
    <row r="32" spans="1:8" ht="12.75">
      <c r="B32" s="165">
        <v>609</v>
      </c>
      <c r="C32" s="166">
        <v>158224081.02000001</v>
      </c>
      <c r="D32" s="167">
        <v>158218034.13999999</v>
      </c>
      <c r="F32" s="36"/>
    </row>
    <row r="33" spans="2:6" ht="12.75">
      <c r="B33" s="165">
        <v>617</v>
      </c>
      <c r="C33" s="166">
        <v>56907.5</v>
      </c>
      <c r="D33" s="167">
        <v>56907.5</v>
      </c>
      <c r="F33" s="36"/>
    </row>
    <row r="34" spans="2:6" ht="12.75">
      <c r="B34" s="165">
        <v>618</v>
      </c>
      <c r="C34" s="166">
        <v>101552</v>
      </c>
      <c r="D34" s="167">
        <v>101552</v>
      </c>
      <c r="F34" s="36"/>
    </row>
    <row r="35" spans="2:6" ht="12.75">
      <c r="B35" s="165">
        <v>619</v>
      </c>
      <c r="C35" s="166">
        <v>125060.72</v>
      </c>
      <c r="D35" s="167">
        <v>125060.72</v>
      </c>
      <c r="F35" s="36"/>
    </row>
    <row r="36" spans="2:6" ht="12.75">
      <c r="B36" s="165">
        <v>620</v>
      </c>
      <c r="C36" s="166">
        <v>0</v>
      </c>
      <c r="D36" s="167">
        <v>0</v>
      </c>
      <c r="F36" s="36"/>
    </row>
    <row r="37" spans="2:6" ht="13.5" thickBot="1">
      <c r="B37" s="168">
        <v>621</v>
      </c>
      <c r="C37" s="169">
        <v>0</v>
      </c>
      <c r="D37" s="170">
        <v>0</v>
      </c>
      <c r="F37" s="36"/>
    </row>
    <row r="38" spans="2:6" ht="13.5" thickBot="1">
      <c r="B38" s="171"/>
      <c r="C38" s="172">
        <v>316817399.73000002</v>
      </c>
      <c r="D38" s="173">
        <v>316664217.86000001</v>
      </c>
      <c r="F38" s="36"/>
    </row>
    <row r="39" spans="2:6" ht="15.75" thickBot="1">
      <c r="D39" s="174"/>
      <c r="E39" s="175">
        <v>316664217.86000001</v>
      </c>
    </row>
  </sheetData>
  <mergeCells count="4">
    <mergeCell ref="A1:F1"/>
    <mergeCell ref="A2:F2"/>
    <mergeCell ref="A3:F3"/>
    <mergeCell ref="A12:B12"/>
  </mergeCells>
  <pageMargins left="0.67" right="0.23622047244094491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T37"/>
  <sheetViews>
    <sheetView view="pageBreakPreview" zoomScaleNormal="100" zoomScaleSheetLayoutView="100" workbookViewId="0">
      <selection activeCell="D7" sqref="D7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4.28515625" style="189" bestFit="1" customWidth="1"/>
    <col min="5" max="5" width="13.7109375" style="189" customWidth="1"/>
    <col min="6" max="6" width="12.7109375" style="189" customWidth="1"/>
    <col min="7" max="7" width="8.85546875" style="189"/>
    <col min="8" max="8" width="17.57031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2.5703125" style="189" customWidth="1"/>
    <col min="14" max="14" width="11" style="189" customWidth="1"/>
    <col min="15" max="15" width="15.140625" style="189" customWidth="1"/>
    <col min="16" max="16" width="8.85546875" style="189"/>
    <col min="17" max="17" width="13.140625" style="189" bestFit="1" customWidth="1"/>
    <col min="18" max="18" width="15.7109375" style="189" customWidth="1"/>
    <col min="19" max="19" width="13.140625" style="189" bestFit="1" customWidth="1"/>
    <col min="20" max="21" width="8.85546875" style="189"/>
    <col min="22" max="22" width="14.42578125" style="189" customWidth="1"/>
    <col min="23" max="16384" width="8.85546875" style="189"/>
  </cols>
  <sheetData>
    <row r="1" spans="1:20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404"/>
      <c r="O1" s="404"/>
    </row>
    <row r="2" spans="1:20" ht="15.75">
      <c r="A2" s="658" t="s">
        <v>130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405"/>
      <c r="O2" s="405"/>
    </row>
    <row r="3" spans="1:20">
      <c r="A3" s="188"/>
      <c r="B3" s="188"/>
      <c r="C3" s="188"/>
      <c r="D3" s="188"/>
      <c r="E3" s="126"/>
      <c r="F3" s="126"/>
      <c r="G3" s="126"/>
    </row>
    <row r="4" spans="1:20" ht="16.5" thickBot="1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  <c r="N4" s="231"/>
      <c r="O4" s="231"/>
    </row>
    <row r="5" spans="1:20" ht="79.150000000000006" customHeight="1">
      <c r="A5" s="406" t="s">
        <v>31</v>
      </c>
      <c r="B5" s="406" t="s">
        <v>44</v>
      </c>
      <c r="C5" s="406" t="str">
        <f>'20.12(мест)'!D5</f>
        <v>Лимиты бюджетных обязательств на 2018 год</v>
      </c>
      <c r="D5" s="406" t="s">
        <v>4</v>
      </c>
      <c r="E5" s="406" t="s">
        <v>5</v>
      </c>
      <c r="F5" s="406" t="s">
        <v>32</v>
      </c>
      <c r="G5" s="406" t="s">
        <v>7</v>
      </c>
      <c r="H5" s="190" t="s">
        <v>49</v>
      </c>
      <c r="I5" s="190" t="s">
        <v>33</v>
      </c>
      <c r="J5" s="190" t="s">
        <v>34</v>
      </c>
      <c r="K5" s="191" t="s">
        <v>7</v>
      </c>
      <c r="L5" s="406" t="s">
        <v>35</v>
      </c>
      <c r="M5" s="192" t="s">
        <v>36</v>
      </c>
      <c r="N5" s="294"/>
      <c r="O5" s="252" t="s">
        <v>74</v>
      </c>
      <c r="P5" s="234" t="s">
        <v>75</v>
      </c>
      <c r="Q5" s="232" t="s">
        <v>62</v>
      </c>
      <c r="R5" s="192" t="s">
        <v>61</v>
      </c>
      <c r="S5" s="192" t="s">
        <v>63</v>
      </c>
      <c r="T5" s="192" t="s">
        <v>64</v>
      </c>
    </row>
    <row r="6" spans="1:20" ht="47.25">
      <c r="A6" s="37" t="s">
        <v>37</v>
      </c>
      <c r="B6" s="86">
        <f>ROUND('31.12(мест)'!C23/1000,2)</f>
        <v>4448863.4400000004</v>
      </c>
      <c r="C6" s="86">
        <f>ROUND('31.12(мест)'!D23/1000,2)</f>
        <v>4447082.32</v>
      </c>
      <c r="D6" s="86">
        <f>ROUND('31.12(мест)'!E23/1000,2)</f>
        <v>4298038.4000000004</v>
      </c>
      <c r="E6" s="86">
        <f>D6-C6</f>
        <v>-149043.91999999993</v>
      </c>
      <c r="F6" s="87">
        <f>ROUND(D6/C6*100,1)</f>
        <v>96.6</v>
      </c>
      <c r="G6" s="38">
        <f>ROUND(D6/B6*100,1)</f>
        <v>96.6</v>
      </c>
      <c r="H6" s="651">
        <v>4118670.17</v>
      </c>
      <c r="I6" s="652">
        <v>3957637.51</v>
      </c>
      <c r="J6" s="88">
        <f t="shared" ref="J6" si="0">ROUND((D28+D29+D30+D31)/1000,2)</f>
        <v>0</v>
      </c>
      <c r="K6" s="39">
        <f>I6/H6*100</f>
        <v>96.090178301410319</v>
      </c>
      <c r="L6" s="86">
        <f>D6-I6</f>
        <v>340400.8900000006</v>
      </c>
      <c r="M6" s="38">
        <f>-100+(D6*100/I6)</f>
        <v>8.601113395046653</v>
      </c>
      <c r="N6" s="295"/>
      <c r="O6" s="253">
        <v>1456974.21</v>
      </c>
      <c r="P6" s="235">
        <f>C6/O6*100</f>
        <v>305.22725038489187</v>
      </c>
      <c r="Q6" s="233">
        <v>4271625.483798</v>
      </c>
      <c r="R6" s="86">
        <f>125.87+100</f>
        <v>225.87</v>
      </c>
      <c r="S6" s="86">
        <f>Q6+R6</f>
        <v>4271851.3537980001</v>
      </c>
      <c r="T6" s="86">
        <f>B6-S6</f>
        <v>177012.08620200027</v>
      </c>
    </row>
    <row r="7" spans="1:20" ht="63">
      <c r="A7" s="37" t="s">
        <v>38</v>
      </c>
      <c r="B7" s="86">
        <f>ROUND('31.12(мбт)'!C23/1000,2)</f>
        <v>6386158.75</v>
      </c>
      <c r="C7" s="86">
        <f>ROUND('31.12(мбт)'!D23/1000,2)</f>
        <v>6386158.75</v>
      </c>
      <c r="D7" s="86">
        <f>ROUND('31.12(мбт)'!E23/1000,2)</f>
        <v>6210755.7599999998</v>
      </c>
      <c r="E7" s="86">
        <f>D7-C7</f>
        <v>-175402.99000000022</v>
      </c>
      <c r="F7" s="87">
        <f>ROUND(D7/C7*100,1)</f>
        <v>97.3</v>
      </c>
      <c r="G7" s="40">
        <f>ROUND(D7/B7*100,1)</f>
        <v>97.3</v>
      </c>
      <c r="H7" s="651">
        <v>5946306.8600000003</v>
      </c>
      <c r="I7" s="652">
        <v>5864081.7599999998</v>
      </c>
      <c r="J7" s="88">
        <f t="shared" ref="J7" si="1">ROUND((D32+D33+D34)/1000,2)</f>
        <v>0</v>
      </c>
      <c r="K7" s="39">
        <f>I7/H7*100</f>
        <v>98.617207252570211</v>
      </c>
      <c r="L7" s="86">
        <f>D7-I7</f>
        <v>346674</v>
      </c>
      <c r="M7" s="40">
        <f t="shared" ref="M7:M9" si="2">-100+(D7*100/I7)</f>
        <v>5.911820711040022</v>
      </c>
      <c r="N7" s="296"/>
      <c r="O7" s="253">
        <v>1731695.4208799999</v>
      </c>
      <c r="P7" s="235">
        <f>C7/O7*100</f>
        <v>368.78071472607638</v>
      </c>
    </row>
    <row r="8" spans="1:20" ht="78.75">
      <c r="A8" s="37" t="s">
        <v>68</v>
      </c>
      <c r="B8" s="86">
        <f>ROUND('31.12(внб)'!C12/1000,2)</f>
        <v>16682.72</v>
      </c>
      <c r="C8" s="86">
        <f>ROUND('31.12(внб)'!D12/1000,2)</f>
        <v>16682.72</v>
      </c>
      <c r="D8" s="86">
        <f>ROUND('31.12(внб)'!E12/1000,2)</f>
        <v>16682.72</v>
      </c>
      <c r="E8" s="86">
        <f>D8-C8</f>
        <v>0</v>
      </c>
      <c r="F8" s="87">
        <f>ROUND(D8/C8*100,1)</f>
        <v>100</v>
      </c>
      <c r="G8" s="40">
        <f>ROUND(D8/B8*100,1)</f>
        <v>100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16682.72</v>
      </c>
      <c r="M8" s="40">
        <v>0</v>
      </c>
      <c r="N8" s="296"/>
      <c r="O8" s="254">
        <v>0</v>
      </c>
      <c r="P8" s="235">
        <v>0</v>
      </c>
    </row>
    <row r="9" spans="1:20" s="199" customFormat="1" ht="16.5" thickBot="1">
      <c r="A9" s="193" t="s">
        <v>39</v>
      </c>
      <c r="B9" s="194">
        <f>SUM(B6:B8)</f>
        <v>10851704.910000002</v>
      </c>
      <c r="C9" s="194">
        <f>SUM(C6:C8)</f>
        <v>10849923.790000001</v>
      </c>
      <c r="D9" s="194">
        <f t="shared" ref="D9" si="3">SUM(D6:D8)</f>
        <v>10525476.880000001</v>
      </c>
      <c r="E9" s="194">
        <f>SUM(E6:E8)</f>
        <v>-324446.91000000015</v>
      </c>
      <c r="F9" s="195">
        <f>ROUND(D9/C9*100,1)</f>
        <v>97</v>
      </c>
      <c r="G9" s="196">
        <f>ROUND(D9/B9*100,1)</f>
        <v>97</v>
      </c>
      <c r="H9" s="197">
        <f>H6+H7</f>
        <v>10064977.030000001</v>
      </c>
      <c r="I9" s="197">
        <f>I6+I7</f>
        <v>9821719.2699999996</v>
      </c>
      <c r="J9" s="197">
        <f>H9-I9</f>
        <v>243257.76000000164</v>
      </c>
      <c r="K9" s="198">
        <f>I9/H9*100</f>
        <v>97.583126526022468</v>
      </c>
      <c r="L9" s="194">
        <f>D9-I9</f>
        <v>703757.61000000127</v>
      </c>
      <c r="M9" s="196">
        <f t="shared" si="2"/>
        <v>7.1653199470850097</v>
      </c>
      <c r="N9" s="297"/>
      <c r="O9" s="255">
        <f>O6+O7</f>
        <v>3188669.6308800001</v>
      </c>
      <c r="P9" s="236">
        <f>C9/O9*100</f>
        <v>340.2649081273957</v>
      </c>
      <c r="Q9" s="200">
        <f>D9-I9</f>
        <v>703757.61000000127</v>
      </c>
      <c r="R9" s="200" t="e">
        <f>D9-#REF!</f>
        <v>#REF!</v>
      </c>
    </row>
    <row r="11" spans="1:20" ht="15.75" hidden="1">
      <c r="A11" s="670" t="s">
        <v>92</v>
      </c>
      <c r="B11" s="670"/>
      <c r="C11" s="670"/>
      <c r="D11" s="670"/>
      <c r="E11" s="670"/>
    </row>
    <row r="12" spans="1:20" hidden="1"/>
    <row r="13" spans="1:20" ht="63" hidden="1">
      <c r="A13" s="671" t="s">
        <v>31</v>
      </c>
      <c r="B13" s="671"/>
      <c r="C13" s="406" t="str">
        <f>'06(декабрь)'!C4</f>
        <v>Кассовый план на декабрь                                          2018 года</v>
      </c>
      <c r="D13" s="406" t="str">
        <f>'06(декабрь)'!D4</f>
        <v>Кассовое исполнение 
за декабрь    
2018 года</v>
      </c>
      <c r="E13" s="406" t="s">
        <v>5</v>
      </c>
      <c r="F13" s="406" t="s">
        <v>32</v>
      </c>
    </row>
    <row r="14" spans="1:20" ht="35.1" hidden="1" customHeight="1">
      <c r="A14" s="672" t="s">
        <v>37</v>
      </c>
      <c r="B14" s="672"/>
      <c r="C14" s="86">
        <f>ROUND('31(мест)'!C23/1000,2)</f>
        <v>422480.79</v>
      </c>
      <c r="D14" s="86">
        <f>ROUND('31(мест)'!D23/1000,2)</f>
        <v>416718.98</v>
      </c>
      <c r="E14" s="86">
        <f>D14-C14</f>
        <v>-5761.8099999999977</v>
      </c>
      <c r="F14" s="86">
        <f>ROUND(D14/C14*100,1)</f>
        <v>98.6</v>
      </c>
    </row>
    <row r="15" spans="1:20" ht="35.1" hidden="1" customHeight="1">
      <c r="A15" s="672" t="s">
        <v>38</v>
      </c>
      <c r="B15" s="672"/>
      <c r="C15" s="86">
        <f>ROUND('31(мбт)'!C23/1000,2)</f>
        <v>881924.53</v>
      </c>
      <c r="D15" s="86">
        <f>ROUND('31(мбт)'!D23/1000,2)</f>
        <v>881733.98</v>
      </c>
      <c r="E15" s="86">
        <f>D15-C15</f>
        <v>-190.55000000004657</v>
      </c>
      <c r="F15" s="86">
        <f>ROUND(D15/C15*100,1)</f>
        <v>100</v>
      </c>
      <c r="R15" s="201" t="e">
        <f>#REF!-'ИСТ(31.12)'!D17</f>
        <v>#REF!</v>
      </c>
    </row>
    <row r="16" spans="1:20" ht="48.75" hidden="1" customHeight="1">
      <c r="A16" s="672" t="s">
        <v>68</v>
      </c>
      <c r="B16" s="672"/>
      <c r="C16" s="86">
        <f>ROUND('28 (внб)'!C12/1000,2)</f>
        <v>10646.69</v>
      </c>
      <c r="D16" s="86">
        <f>ROUND('28 (внб)'!D12/1000,2)</f>
        <v>10646.69</v>
      </c>
      <c r="E16" s="86">
        <f>D16-C16</f>
        <v>0</v>
      </c>
      <c r="F16" s="86">
        <f>ROUND(D16/C16*100,1)</f>
        <v>100</v>
      </c>
      <c r="R16" s="201"/>
    </row>
    <row r="17" spans="1:15" ht="15.75" hidden="1">
      <c r="A17" s="673" t="s">
        <v>39</v>
      </c>
      <c r="B17" s="674"/>
      <c r="C17" s="194">
        <f>SUM(C14:C16)</f>
        <v>1315052.01</v>
      </c>
      <c r="D17" s="194">
        <f>SUM(D14:D16)</f>
        <v>1309099.6499999999</v>
      </c>
      <c r="E17" s="194">
        <f>SUM(E14:E16)</f>
        <v>-5952.3600000000442</v>
      </c>
      <c r="F17" s="194">
        <f>ROUND(D17/C17*100,1)</f>
        <v>99.5</v>
      </c>
    </row>
    <row r="19" spans="1:15" ht="15.75">
      <c r="A19" s="31" t="s">
        <v>82</v>
      </c>
    </row>
    <row r="20" spans="1:15" ht="15.75">
      <c r="A20" s="31" t="s">
        <v>83</v>
      </c>
      <c r="B20" s="32"/>
      <c r="C20" s="33"/>
      <c r="D20" s="34"/>
      <c r="E20" s="35"/>
      <c r="F20" s="36"/>
      <c r="G20" s="121"/>
      <c r="H20" s="36"/>
    </row>
    <row r="21" spans="1:15" s="36" customFormat="1" ht="15.75">
      <c r="A21" s="31" t="s">
        <v>84</v>
      </c>
      <c r="B21" s="32"/>
      <c r="C21" s="33"/>
      <c r="D21" s="34"/>
      <c r="E21" s="35"/>
      <c r="G21" s="121"/>
    </row>
    <row r="22" spans="1:15" s="125" customFormat="1" ht="16.5" thickBot="1">
      <c r="A22" s="31" t="s">
        <v>41</v>
      </c>
      <c r="B22" s="32"/>
      <c r="C22" s="33"/>
      <c r="D22" s="32"/>
      <c r="E22" s="35"/>
      <c r="F22" s="36"/>
      <c r="H22" s="89"/>
      <c r="M22" s="89" t="s">
        <v>77</v>
      </c>
      <c r="N22" s="89"/>
      <c r="O22" s="89"/>
    </row>
    <row r="23" spans="1:15" ht="16.5" thickBot="1">
      <c r="A23" s="665" t="s">
        <v>70</v>
      </c>
      <c r="B23" s="225" t="s">
        <v>71</v>
      </c>
      <c r="C23" s="226" t="s">
        <v>96</v>
      </c>
      <c r="D23" s="32"/>
      <c r="E23" s="35"/>
      <c r="F23" s="89"/>
      <c r="G23" s="121"/>
      <c r="H23" s="89" t="s">
        <v>45</v>
      </c>
      <c r="I23" s="189">
        <f>D6*100/I6</f>
        <v>108.60111339504665</v>
      </c>
    </row>
    <row r="24" spans="1:15">
      <c r="A24" s="666"/>
      <c r="B24" s="224" t="s">
        <v>73</v>
      </c>
      <c r="C24" s="223" t="s">
        <v>24</v>
      </c>
      <c r="F24" s="189" t="s">
        <v>42</v>
      </c>
      <c r="G24" s="189">
        <f>D9*100/I9</f>
        <v>107.16531994708501</v>
      </c>
    </row>
    <row r="25" spans="1:15">
      <c r="A25" s="227"/>
      <c r="B25" s="224"/>
      <c r="C25" s="228"/>
    </row>
    <row r="26" spans="1:15" ht="15.75" thickBot="1">
      <c r="A26" s="222">
        <v>1</v>
      </c>
      <c r="B26" s="221">
        <v>2</v>
      </c>
      <c r="C26" s="220">
        <v>5</v>
      </c>
    </row>
    <row r="27" spans="1:15" ht="15.75" thickBot="1">
      <c r="A27" s="219">
        <v>0</v>
      </c>
      <c r="B27" s="256">
        <v>0</v>
      </c>
      <c r="C27" s="256">
        <v>0</v>
      </c>
      <c r="F27" s="189" t="s">
        <v>87</v>
      </c>
      <c r="G27" s="189">
        <v>602</v>
      </c>
      <c r="H27" s="414">
        <v>-10322197.470000001</v>
      </c>
    </row>
    <row r="28" spans="1:15" ht="15.75" thickBot="1">
      <c r="A28" s="217">
        <v>10101</v>
      </c>
      <c r="B28" s="401">
        <v>4042347024.0599999</v>
      </c>
      <c r="C28" s="394">
        <v>3371205515.5799999</v>
      </c>
      <c r="D28" s="251"/>
      <c r="E28" s="258"/>
      <c r="G28" s="189">
        <v>606</v>
      </c>
      <c r="H28" s="414">
        <v>-22344945.850000001</v>
      </c>
    </row>
    <row r="29" spans="1:15" ht="15.75" thickBot="1">
      <c r="A29" s="217">
        <v>10111</v>
      </c>
      <c r="B29" s="402">
        <v>19668475.239999998</v>
      </c>
      <c r="C29" s="396">
        <v>14703833.220000001</v>
      </c>
      <c r="D29" s="251"/>
      <c r="E29" s="258"/>
      <c r="G29" s="189">
        <v>619</v>
      </c>
      <c r="H29" s="414">
        <f>-7969345.55-1337250</f>
        <v>-9306595.5500000007</v>
      </c>
    </row>
    <row r="30" spans="1:15" ht="15.75" thickBot="1">
      <c r="A30" s="217">
        <v>10112</v>
      </c>
      <c r="B30" s="402">
        <v>43474652.600000001</v>
      </c>
      <c r="C30" s="396">
        <v>29501474.559999999</v>
      </c>
      <c r="D30" s="251"/>
      <c r="E30" s="258"/>
      <c r="G30" s="189">
        <v>620</v>
      </c>
      <c r="H30" s="414">
        <v>-64721112.640000001</v>
      </c>
    </row>
    <row r="31" spans="1:15" ht="15.75" thickBot="1">
      <c r="A31" s="217">
        <v>10113</v>
      </c>
      <c r="B31" s="402">
        <v>35291753.969999999</v>
      </c>
      <c r="C31" s="396">
        <v>29863790.82</v>
      </c>
      <c r="D31" s="251"/>
      <c r="E31" s="258"/>
      <c r="H31" s="292">
        <f>SUM(H27:H30)</f>
        <v>-106694851.51000001</v>
      </c>
    </row>
    <row r="32" spans="1:15" ht="15.75" thickBot="1">
      <c r="A32" s="217">
        <v>10301</v>
      </c>
      <c r="B32" s="402">
        <v>1187971908.8099999</v>
      </c>
      <c r="C32" s="396">
        <v>934812313.90999997</v>
      </c>
      <c r="D32" s="251"/>
      <c r="E32" s="258"/>
      <c r="F32" s="189" t="s">
        <v>88</v>
      </c>
      <c r="G32" s="189">
        <v>602</v>
      </c>
      <c r="H32" s="414">
        <v>-25005.08</v>
      </c>
    </row>
    <row r="33" spans="1:8" ht="15.75" thickBot="1">
      <c r="A33" s="217">
        <v>10306</v>
      </c>
      <c r="B33" s="402">
        <v>4703755836.5799999</v>
      </c>
      <c r="C33" s="396">
        <v>3878642615.8800001</v>
      </c>
      <c r="D33" s="251"/>
      <c r="E33" s="258"/>
      <c r="G33" s="189">
        <v>619</v>
      </c>
      <c r="H33" s="414">
        <v>-12475250.390000001</v>
      </c>
    </row>
    <row r="34" spans="1:8" ht="15.75" thickBot="1">
      <c r="A34" s="216">
        <v>10312</v>
      </c>
      <c r="B34" s="400">
        <v>199172697.62</v>
      </c>
      <c r="C34" s="395">
        <v>125163993.56999999</v>
      </c>
      <c r="D34" s="250"/>
      <c r="E34" s="257"/>
      <c r="G34" s="189">
        <v>620</v>
      </c>
      <c r="H34" s="414">
        <v>-98127331.010000005</v>
      </c>
    </row>
    <row r="35" spans="1:8" ht="15.75" thickBot="1">
      <c r="A35" s="215"/>
      <c r="B35" s="386">
        <v>10233682348.879999</v>
      </c>
      <c r="C35" s="385">
        <v>8360824871.8900003</v>
      </c>
      <c r="D35" s="249"/>
      <c r="E35" s="248"/>
      <c r="H35" s="292">
        <f>SUM(H32:H34)</f>
        <v>-110627586.48</v>
      </c>
    </row>
    <row r="36" spans="1:8" ht="15.75" thickBot="1">
      <c r="B36" s="383">
        <v>10233682348.879999</v>
      </c>
      <c r="C36" s="384">
        <v>8360824871.8900003</v>
      </c>
      <c r="D36" s="247"/>
      <c r="E36" s="246"/>
      <c r="F36" s="189" t="s">
        <v>89</v>
      </c>
      <c r="H36" s="414">
        <v>-752750</v>
      </c>
    </row>
    <row r="37" spans="1:8">
      <c r="H37" s="293">
        <f>H31+H35+H36</f>
        <v>-218075187.99000001</v>
      </c>
    </row>
  </sheetData>
  <mergeCells count="12">
    <mergeCell ref="A23:A24"/>
    <mergeCell ref="A1:M1"/>
    <mergeCell ref="A2:M2"/>
    <mergeCell ref="B4:G4"/>
    <mergeCell ref="H4:K4"/>
    <mergeCell ref="L4:M4"/>
    <mergeCell ref="A11:E11"/>
    <mergeCell ref="A13:B13"/>
    <mergeCell ref="A14:B14"/>
    <mergeCell ref="A15:B15"/>
    <mergeCell ref="A16:B16"/>
    <mergeCell ref="A17:B17"/>
  </mergeCells>
  <pageMargins left="0.70866141732283472" right="0.23622047244094491" top="0.43307086614173229" bottom="0.31496062992125984" header="0.31496062992125984" footer="0.31496062992125984"/>
  <pageSetup paperSize="9" scale="7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5"/>
  <sheetViews>
    <sheetView zoomScale="72" zoomScaleNormal="72" workbookViewId="0">
      <selection activeCell="C4" sqref="C4:H4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7.140625" style="45" customWidth="1"/>
    <col min="6" max="6" width="17.28515625" style="65" customWidth="1"/>
    <col min="7" max="7" width="14.28515625" style="65" customWidth="1"/>
    <col min="8" max="8" width="13.7109375" style="67" customWidth="1"/>
    <col min="9" max="9" width="18.7109375" style="67" customWidth="1"/>
    <col min="10" max="10" width="17.85546875" style="67" customWidth="1"/>
    <col min="11" max="11" width="19.7109375" style="67" customWidth="1"/>
    <col min="12" max="12" width="15.28515625" style="67" customWidth="1"/>
    <col min="13" max="179" width="7.85546875" style="67" customWidth="1"/>
    <col min="180" max="236" width="8.85546875" style="67"/>
    <col min="237" max="237" width="4.85546875" style="67" customWidth="1"/>
    <col min="238" max="238" width="41.42578125" style="67" customWidth="1"/>
    <col min="239" max="239" width="17.28515625" style="67" customWidth="1"/>
    <col min="240" max="241" width="0" style="67" hidden="1" customWidth="1"/>
    <col min="242" max="242" width="17.28515625" style="67" customWidth="1"/>
    <col min="243" max="244" width="18.7109375" style="67" customWidth="1"/>
    <col min="245" max="245" width="12.5703125" style="67" customWidth="1"/>
    <col min="246" max="435" width="7.85546875" style="67" customWidth="1"/>
    <col min="436" max="492" width="8.85546875" style="67"/>
    <col min="493" max="493" width="4.85546875" style="67" customWidth="1"/>
    <col min="494" max="494" width="41.42578125" style="67" customWidth="1"/>
    <col min="495" max="495" width="17.28515625" style="67" customWidth="1"/>
    <col min="496" max="497" width="0" style="67" hidden="1" customWidth="1"/>
    <col min="498" max="498" width="17.28515625" style="67" customWidth="1"/>
    <col min="499" max="500" width="18.7109375" style="67" customWidth="1"/>
    <col min="501" max="501" width="12.5703125" style="67" customWidth="1"/>
    <col min="502" max="691" width="7.85546875" style="67" customWidth="1"/>
    <col min="692" max="748" width="8.85546875" style="67"/>
    <col min="749" max="749" width="4.85546875" style="67" customWidth="1"/>
    <col min="750" max="750" width="41.42578125" style="67" customWidth="1"/>
    <col min="751" max="751" width="17.28515625" style="67" customWidth="1"/>
    <col min="752" max="753" width="0" style="67" hidden="1" customWidth="1"/>
    <col min="754" max="754" width="17.28515625" style="67" customWidth="1"/>
    <col min="755" max="756" width="18.7109375" style="67" customWidth="1"/>
    <col min="757" max="757" width="12.5703125" style="67" customWidth="1"/>
    <col min="758" max="947" width="7.85546875" style="67" customWidth="1"/>
    <col min="948" max="1004" width="8.85546875" style="67"/>
    <col min="1005" max="1005" width="4.85546875" style="67" customWidth="1"/>
    <col min="1006" max="1006" width="41.42578125" style="67" customWidth="1"/>
    <col min="1007" max="1007" width="17.28515625" style="67" customWidth="1"/>
    <col min="1008" max="1009" width="0" style="67" hidden="1" customWidth="1"/>
    <col min="1010" max="1010" width="17.28515625" style="67" customWidth="1"/>
    <col min="1011" max="1012" width="18.7109375" style="67" customWidth="1"/>
    <col min="1013" max="1013" width="12.5703125" style="67" customWidth="1"/>
    <col min="1014" max="1203" width="7.85546875" style="67" customWidth="1"/>
    <col min="1204" max="1260" width="8.85546875" style="67"/>
    <col min="1261" max="1261" width="4.85546875" style="67" customWidth="1"/>
    <col min="1262" max="1262" width="41.42578125" style="67" customWidth="1"/>
    <col min="1263" max="1263" width="17.28515625" style="67" customWidth="1"/>
    <col min="1264" max="1265" width="0" style="67" hidden="1" customWidth="1"/>
    <col min="1266" max="1266" width="17.28515625" style="67" customWidth="1"/>
    <col min="1267" max="1268" width="18.7109375" style="67" customWidth="1"/>
    <col min="1269" max="1269" width="12.5703125" style="67" customWidth="1"/>
    <col min="1270" max="1459" width="7.85546875" style="67" customWidth="1"/>
    <col min="1460" max="1516" width="8.85546875" style="67"/>
    <col min="1517" max="1517" width="4.85546875" style="67" customWidth="1"/>
    <col min="1518" max="1518" width="41.42578125" style="67" customWidth="1"/>
    <col min="1519" max="1519" width="17.28515625" style="67" customWidth="1"/>
    <col min="1520" max="1521" width="0" style="67" hidden="1" customWidth="1"/>
    <col min="1522" max="1522" width="17.28515625" style="67" customWidth="1"/>
    <col min="1523" max="1524" width="18.7109375" style="67" customWidth="1"/>
    <col min="1525" max="1525" width="12.5703125" style="67" customWidth="1"/>
    <col min="1526" max="1715" width="7.85546875" style="67" customWidth="1"/>
    <col min="1716" max="1772" width="8.85546875" style="67"/>
    <col min="1773" max="1773" width="4.85546875" style="67" customWidth="1"/>
    <col min="1774" max="1774" width="41.42578125" style="67" customWidth="1"/>
    <col min="1775" max="1775" width="17.28515625" style="67" customWidth="1"/>
    <col min="1776" max="1777" width="0" style="67" hidden="1" customWidth="1"/>
    <col min="1778" max="1778" width="17.28515625" style="67" customWidth="1"/>
    <col min="1779" max="1780" width="18.7109375" style="67" customWidth="1"/>
    <col min="1781" max="1781" width="12.5703125" style="67" customWidth="1"/>
    <col min="1782" max="1971" width="7.85546875" style="67" customWidth="1"/>
    <col min="1972" max="2028" width="8.85546875" style="67"/>
    <col min="2029" max="2029" width="4.85546875" style="67" customWidth="1"/>
    <col min="2030" max="2030" width="41.42578125" style="67" customWidth="1"/>
    <col min="2031" max="2031" width="17.28515625" style="67" customWidth="1"/>
    <col min="2032" max="2033" width="0" style="67" hidden="1" customWidth="1"/>
    <col min="2034" max="2034" width="17.28515625" style="67" customWidth="1"/>
    <col min="2035" max="2036" width="18.7109375" style="67" customWidth="1"/>
    <col min="2037" max="2037" width="12.5703125" style="67" customWidth="1"/>
    <col min="2038" max="2227" width="7.85546875" style="67" customWidth="1"/>
    <col min="2228" max="2284" width="8.85546875" style="67"/>
    <col min="2285" max="2285" width="4.85546875" style="67" customWidth="1"/>
    <col min="2286" max="2286" width="41.42578125" style="67" customWidth="1"/>
    <col min="2287" max="2287" width="17.28515625" style="67" customWidth="1"/>
    <col min="2288" max="2289" width="0" style="67" hidden="1" customWidth="1"/>
    <col min="2290" max="2290" width="17.28515625" style="67" customWidth="1"/>
    <col min="2291" max="2292" width="18.7109375" style="67" customWidth="1"/>
    <col min="2293" max="2293" width="12.5703125" style="67" customWidth="1"/>
    <col min="2294" max="2483" width="7.85546875" style="67" customWidth="1"/>
    <col min="2484" max="2540" width="8.85546875" style="67"/>
    <col min="2541" max="2541" width="4.85546875" style="67" customWidth="1"/>
    <col min="2542" max="2542" width="41.42578125" style="67" customWidth="1"/>
    <col min="2543" max="2543" width="17.28515625" style="67" customWidth="1"/>
    <col min="2544" max="2545" width="0" style="67" hidden="1" customWidth="1"/>
    <col min="2546" max="2546" width="17.28515625" style="67" customWidth="1"/>
    <col min="2547" max="2548" width="18.7109375" style="67" customWidth="1"/>
    <col min="2549" max="2549" width="12.5703125" style="67" customWidth="1"/>
    <col min="2550" max="2739" width="7.85546875" style="67" customWidth="1"/>
    <col min="2740" max="2796" width="8.85546875" style="67"/>
    <col min="2797" max="2797" width="4.85546875" style="67" customWidth="1"/>
    <col min="2798" max="2798" width="41.42578125" style="67" customWidth="1"/>
    <col min="2799" max="2799" width="17.28515625" style="67" customWidth="1"/>
    <col min="2800" max="2801" width="0" style="67" hidden="1" customWidth="1"/>
    <col min="2802" max="2802" width="17.28515625" style="67" customWidth="1"/>
    <col min="2803" max="2804" width="18.7109375" style="67" customWidth="1"/>
    <col min="2805" max="2805" width="12.5703125" style="67" customWidth="1"/>
    <col min="2806" max="2995" width="7.85546875" style="67" customWidth="1"/>
    <col min="2996" max="3052" width="8.85546875" style="67"/>
    <col min="3053" max="3053" width="4.85546875" style="67" customWidth="1"/>
    <col min="3054" max="3054" width="41.42578125" style="67" customWidth="1"/>
    <col min="3055" max="3055" width="17.28515625" style="67" customWidth="1"/>
    <col min="3056" max="3057" width="0" style="67" hidden="1" customWidth="1"/>
    <col min="3058" max="3058" width="17.28515625" style="67" customWidth="1"/>
    <col min="3059" max="3060" width="18.7109375" style="67" customWidth="1"/>
    <col min="3061" max="3061" width="12.5703125" style="67" customWidth="1"/>
    <col min="3062" max="3251" width="7.85546875" style="67" customWidth="1"/>
    <col min="3252" max="3308" width="8.85546875" style="67"/>
    <col min="3309" max="3309" width="4.85546875" style="67" customWidth="1"/>
    <col min="3310" max="3310" width="41.42578125" style="67" customWidth="1"/>
    <col min="3311" max="3311" width="17.28515625" style="67" customWidth="1"/>
    <col min="3312" max="3313" width="0" style="67" hidden="1" customWidth="1"/>
    <col min="3314" max="3314" width="17.28515625" style="67" customWidth="1"/>
    <col min="3315" max="3316" width="18.7109375" style="67" customWidth="1"/>
    <col min="3317" max="3317" width="12.5703125" style="67" customWidth="1"/>
    <col min="3318" max="3507" width="7.85546875" style="67" customWidth="1"/>
    <col min="3508" max="3564" width="8.85546875" style="67"/>
    <col min="3565" max="3565" width="4.85546875" style="67" customWidth="1"/>
    <col min="3566" max="3566" width="41.42578125" style="67" customWidth="1"/>
    <col min="3567" max="3567" width="17.28515625" style="67" customWidth="1"/>
    <col min="3568" max="3569" width="0" style="67" hidden="1" customWidth="1"/>
    <col min="3570" max="3570" width="17.28515625" style="67" customWidth="1"/>
    <col min="3571" max="3572" width="18.7109375" style="67" customWidth="1"/>
    <col min="3573" max="3573" width="12.5703125" style="67" customWidth="1"/>
    <col min="3574" max="3763" width="7.85546875" style="67" customWidth="1"/>
    <col min="3764" max="3820" width="8.85546875" style="67"/>
    <col min="3821" max="3821" width="4.85546875" style="67" customWidth="1"/>
    <col min="3822" max="3822" width="41.42578125" style="67" customWidth="1"/>
    <col min="3823" max="3823" width="17.28515625" style="67" customWidth="1"/>
    <col min="3824" max="3825" width="0" style="67" hidden="1" customWidth="1"/>
    <col min="3826" max="3826" width="17.28515625" style="67" customWidth="1"/>
    <col min="3827" max="3828" width="18.7109375" style="67" customWidth="1"/>
    <col min="3829" max="3829" width="12.5703125" style="67" customWidth="1"/>
    <col min="3830" max="4019" width="7.85546875" style="67" customWidth="1"/>
    <col min="4020" max="4076" width="8.85546875" style="67"/>
    <col min="4077" max="4077" width="4.85546875" style="67" customWidth="1"/>
    <col min="4078" max="4078" width="41.42578125" style="67" customWidth="1"/>
    <col min="4079" max="4079" width="17.28515625" style="67" customWidth="1"/>
    <col min="4080" max="4081" width="0" style="67" hidden="1" customWidth="1"/>
    <col min="4082" max="4082" width="17.28515625" style="67" customWidth="1"/>
    <col min="4083" max="4084" width="18.7109375" style="67" customWidth="1"/>
    <col min="4085" max="4085" width="12.5703125" style="67" customWidth="1"/>
    <col min="4086" max="4275" width="7.85546875" style="67" customWidth="1"/>
    <col min="4276" max="4332" width="8.85546875" style="67"/>
    <col min="4333" max="4333" width="4.85546875" style="67" customWidth="1"/>
    <col min="4334" max="4334" width="41.42578125" style="67" customWidth="1"/>
    <col min="4335" max="4335" width="17.28515625" style="67" customWidth="1"/>
    <col min="4336" max="4337" width="0" style="67" hidden="1" customWidth="1"/>
    <col min="4338" max="4338" width="17.28515625" style="67" customWidth="1"/>
    <col min="4339" max="4340" width="18.7109375" style="67" customWidth="1"/>
    <col min="4341" max="4341" width="12.5703125" style="67" customWidth="1"/>
    <col min="4342" max="4531" width="7.85546875" style="67" customWidth="1"/>
    <col min="4532" max="4588" width="8.85546875" style="67"/>
    <col min="4589" max="4589" width="4.85546875" style="67" customWidth="1"/>
    <col min="4590" max="4590" width="41.42578125" style="67" customWidth="1"/>
    <col min="4591" max="4591" width="17.28515625" style="67" customWidth="1"/>
    <col min="4592" max="4593" width="0" style="67" hidden="1" customWidth="1"/>
    <col min="4594" max="4594" width="17.28515625" style="67" customWidth="1"/>
    <col min="4595" max="4596" width="18.7109375" style="67" customWidth="1"/>
    <col min="4597" max="4597" width="12.5703125" style="67" customWidth="1"/>
    <col min="4598" max="4787" width="7.85546875" style="67" customWidth="1"/>
    <col min="4788" max="4844" width="8.85546875" style="67"/>
    <col min="4845" max="4845" width="4.85546875" style="67" customWidth="1"/>
    <col min="4846" max="4846" width="41.42578125" style="67" customWidth="1"/>
    <col min="4847" max="4847" width="17.28515625" style="67" customWidth="1"/>
    <col min="4848" max="4849" width="0" style="67" hidden="1" customWidth="1"/>
    <col min="4850" max="4850" width="17.28515625" style="67" customWidth="1"/>
    <col min="4851" max="4852" width="18.7109375" style="67" customWidth="1"/>
    <col min="4853" max="4853" width="12.5703125" style="67" customWidth="1"/>
    <col min="4854" max="5043" width="7.85546875" style="67" customWidth="1"/>
    <col min="5044" max="5100" width="8.85546875" style="67"/>
    <col min="5101" max="5101" width="4.85546875" style="67" customWidth="1"/>
    <col min="5102" max="5102" width="41.42578125" style="67" customWidth="1"/>
    <col min="5103" max="5103" width="17.28515625" style="67" customWidth="1"/>
    <col min="5104" max="5105" width="0" style="67" hidden="1" customWidth="1"/>
    <col min="5106" max="5106" width="17.28515625" style="67" customWidth="1"/>
    <col min="5107" max="5108" width="18.7109375" style="67" customWidth="1"/>
    <col min="5109" max="5109" width="12.5703125" style="67" customWidth="1"/>
    <col min="5110" max="5299" width="7.85546875" style="67" customWidth="1"/>
    <col min="5300" max="5356" width="8.85546875" style="67"/>
    <col min="5357" max="5357" width="4.85546875" style="67" customWidth="1"/>
    <col min="5358" max="5358" width="41.42578125" style="67" customWidth="1"/>
    <col min="5359" max="5359" width="17.28515625" style="67" customWidth="1"/>
    <col min="5360" max="5361" width="0" style="67" hidden="1" customWidth="1"/>
    <col min="5362" max="5362" width="17.28515625" style="67" customWidth="1"/>
    <col min="5363" max="5364" width="18.7109375" style="67" customWidth="1"/>
    <col min="5365" max="5365" width="12.5703125" style="67" customWidth="1"/>
    <col min="5366" max="5555" width="7.85546875" style="67" customWidth="1"/>
    <col min="5556" max="5612" width="8.85546875" style="67"/>
    <col min="5613" max="5613" width="4.85546875" style="67" customWidth="1"/>
    <col min="5614" max="5614" width="41.42578125" style="67" customWidth="1"/>
    <col min="5615" max="5615" width="17.28515625" style="67" customWidth="1"/>
    <col min="5616" max="5617" width="0" style="67" hidden="1" customWidth="1"/>
    <col min="5618" max="5618" width="17.28515625" style="67" customWidth="1"/>
    <col min="5619" max="5620" width="18.7109375" style="67" customWidth="1"/>
    <col min="5621" max="5621" width="12.5703125" style="67" customWidth="1"/>
    <col min="5622" max="5811" width="7.85546875" style="67" customWidth="1"/>
    <col min="5812" max="5868" width="8.85546875" style="67"/>
    <col min="5869" max="5869" width="4.85546875" style="67" customWidth="1"/>
    <col min="5870" max="5870" width="41.42578125" style="67" customWidth="1"/>
    <col min="5871" max="5871" width="17.28515625" style="67" customWidth="1"/>
    <col min="5872" max="5873" width="0" style="67" hidden="1" customWidth="1"/>
    <col min="5874" max="5874" width="17.28515625" style="67" customWidth="1"/>
    <col min="5875" max="5876" width="18.7109375" style="67" customWidth="1"/>
    <col min="5877" max="5877" width="12.5703125" style="67" customWidth="1"/>
    <col min="5878" max="6067" width="7.85546875" style="67" customWidth="1"/>
    <col min="6068" max="6124" width="8.85546875" style="67"/>
    <col min="6125" max="6125" width="4.85546875" style="67" customWidth="1"/>
    <col min="6126" max="6126" width="41.42578125" style="67" customWidth="1"/>
    <col min="6127" max="6127" width="17.28515625" style="67" customWidth="1"/>
    <col min="6128" max="6129" width="0" style="67" hidden="1" customWidth="1"/>
    <col min="6130" max="6130" width="17.28515625" style="67" customWidth="1"/>
    <col min="6131" max="6132" width="18.7109375" style="67" customWidth="1"/>
    <col min="6133" max="6133" width="12.5703125" style="67" customWidth="1"/>
    <col min="6134" max="6323" width="7.85546875" style="67" customWidth="1"/>
    <col min="6324" max="6380" width="8.85546875" style="67"/>
    <col min="6381" max="6381" width="4.85546875" style="67" customWidth="1"/>
    <col min="6382" max="6382" width="41.42578125" style="67" customWidth="1"/>
    <col min="6383" max="6383" width="17.28515625" style="67" customWidth="1"/>
    <col min="6384" max="6385" width="0" style="67" hidden="1" customWidth="1"/>
    <col min="6386" max="6386" width="17.28515625" style="67" customWidth="1"/>
    <col min="6387" max="6388" width="18.7109375" style="67" customWidth="1"/>
    <col min="6389" max="6389" width="12.5703125" style="67" customWidth="1"/>
    <col min="6390" max="6579" width="7.85546875" style="67" customWidth="1"/>
    <col min="6580" max="6636" width="8.85546875" style="67"/>
    <col min="6637" max="6637" width="4.85546875" style="67" customWidth="1"/>
    <col min="6638" max="6638" width="41.42578125" style="67" customWidth="1"/>
    <col min="6639" max="6639" width="17.28515625" style="67" customWidth="1"/>
    <col min="6640" max="6641" width="0" style="67" hidden="1" customWidth="1"/>
    <col min="6642" max="6642" width="17.28515625" style="67" customWidth="1"/>
    <col min="6643" max="6644" width="18.7109375" style="67" customWidth="1"/>
    <col min="6645" max="6645" width="12.5703125" style="67" customWidth="1"/>
    <col min="6646" max="6835" width="7.85546875" style="67" customWidth="1"/>
    <col min="6836" max="6892" width="8.85546875" style="67"/>
    <col min="6893" max="6893" width="4.85546875" style="67" customWidth="1"/>
    <col min="6894" max="6894" width="41.42578125" style="67" customWidth="1"/>
    <col min="6895" max="6895" width="17.28515625" style="67" customWidth="1"/>
    <col min="6896" max="6897" width="0" style="67" hidden="1" customWidth="1"/>
    <col min="6898" max="6898" width="17.28515625" style="67" customWidth="1"/>
    <col min="6899" max="6900" width="18.7109375" style="67" customWidth="1"/>
    <col min="6901" max="6901" width="12.5703125" style="67" customWidth="1"/>
    <col min="6902" max="7091" width="7.85546875" style="67" customWidth="1"/>
    <col min="7092" max="7148" width="8.85546875" style="67"/>
    <col min="7149" max="7149" width="4.85546875" style="67" customWidth="1"/>
    <col min="7150" max="7150" width="41.42578125" style="67" customWidth="1"/>
    <col min="7151" max="7151" width="17.28515625" style="67" customWidth="1"/>
    <col min="7152" max="7153" width="0" style="67" hidden="1" customWidth="1"/>
    <col min="7154" max="7154" width="17.28515625" style="67" customWidth="1"/>
    <col min="7155" max="7156" width="18.7109375" style="67" customWidth="1"/>
    <col min="7157" max="7157" width="12.5703125" style="67" customWidth="1"/>
    <col min="7158" max="7347" width="7.85546875" style="67" customWidth="1"/>
    <col min="7348" max="7404" width="8.85546875" style="67"/>
    <col min="7405" max="7405" width="4.85546875" style="67" customWidth="1"/>
    <col min="7406" max="7406" width="41.42578125" style="67" customWidth="1"/>
    <col min="7407" max="7407" width="17.28515625" style="67" customWidth="1"/>
    <col min="7408" max="7409" width="0" style="67" hidden="1" customWidth="1"/>
    <col min="7410" max="7410" width="17.28515625" style="67" customWidth="1"/>
    <col min="7411" max="7412" width="18.7109375" style="67" customWidth="1"/>
    <col min="7413" max="7413" width="12.5703125" style="67" customWidth="1"/>
    <col min="7414" max="7603" width="7.85546875" style="67" customWidth="1"/>
    <col min="7604" max="7660" width="8.85546875" style="67"/>
    <col min="7661" max="7661" width="4.85546875" style="67" customWidth="1"/>
    <col min="7662" max="7662" width="41.42578125" style="67" customWidth="1"/>
    <col min="7663" max="7663" width="17.28515625" style="67" customWidth="1"/>
    <col min="7664" max="7665" width="0" style="67" hidden="1" customWidth="1"/>
    <col min="7666" max="7666" width="17.28515625" style="67" customWidth="1"/>
    <col min="7667" max="7668" width="18.7109375" style="67" customWidth="1"/>
    <col min="7669" max="7669" width="12.5703125" style="67" customWidth="1"/>
    <col min="7670" max="7859" width="7.85546875" style="67" customWidth="1"/>
    <col min="7860" max="7916" width="8.85546875" style="67"/>
    <col min="7917" max="7917" width="4.85546875" style="67" customWidth="1"/>
    <col min="7918" max="7918" width="41.42578125" style="67" customWidth="1"/>
    <col min="7919" max="7919" width="17.28515625" style="67" customWidth="1"/>
    <col min="7920" max="7921" width="0" style="67" hidden="1" customWidth="1"/>
    <col min="7922" max="7922" width="17.28515625" style="67" customWidth="1"/>
    <col min="7923" max="7924" width="18.7109375" style="67" customWidth="1"/>
    <col min="7925" max="7925" width="12.5703125" style="67" customWidth="1"/>
    <col min="7926" max="8115" width="7.85546875" style="67" customWidth="1"/>
    <col min="8116" max="8172" width="8.85546875" style="67"/>
    <col min="8173" max="8173" width="4.85546875" style="67" customWidth="1"/>
    <col min="8174" max="8174" width="41.42578125" style="67" customWidth="1"/>
    <col min="8175" max="8175" width="17.28515625" style="67" customWidth="1"/>
    <col min="8176" max="8177" width="0" style="67" hidden="1" customWidth="1"/>
    <col min="8178" max="8178" width="17.28515625" style="67" customWidth="1"/>
    <col min="8179" max="8180" width="18.7109375" style="67" customWidth="1"/>
    <col min="8181" max="8181" width="12.5703125" style="67" customWidth="1"/>
    <col min="8182" max="8371" width="7.85546875" style="67" customWidth="1"/>
    <col min="8372" max="8428" width="8.85546875" style="67"/>
    <col min="8429" max="8429" width="4.85546875" style="67" customWidth="1"/>
    <col min="8430" max="8430" width="41.42578125" style="67" customWidth="1"/>
    <col min="8431" max="8431" width="17.28515625" style="67" customWidth="1"/>
    <col min="8432" max="8433" width="0" style="67" hidden="1" customWidth="1"/>
    <col min="8434" max="8434" width="17.28515625" style="67" customWidth="1"/>
    <col min="8435" max="8436" width="18.7109375" style="67" customWidth="1"/>
    <col min="8437" max="8437" width="12.5703125" style="67" customWidth="1"/>
    <col min="8438" max="8627" width="7.85546875" style="67" customWidth="1"/>
    <col min="8628" max="8684" width="8.85546875" style="67"/>
    <col min="8685" max="8685" width="4.85546875" style="67" customWidth="1"/>
    <col min="8686" max="8686" width="41.42578125" style="67" customWidth="1"/>
    <col min="8687" max="8687" width="17.28515625" style="67" customWidth="1"/>
    <col min="8688" max="8689" width="0" style="67" hidden="1" customWidth="1"/>
    <col min="8690" max="8690" width="17.28515625" style="67" customWidth="1"/>
    <col min="8691" max="8692" width="18.7109375" style="67" customWidth="1"/>
    <col min="8693" max="8693" width="12.5703125" style="67" customWidth="1"/>
    <col min="8694" max="8883" width="7.85546875" style="67" customWidth="1"/>
    <col min="8884" max="8940" width="8.85546875" style="67"/>
    <col min="8941" max="8941" width="4.85546875" style="67" customWidth="1"/>
    <col min="8942" max="8942" width="41.42578125" style="67" customWidth="1"/>
    <col min="8943" max="8943" width="17.28515625" style="67" customWidth="1"/>
    <col min="8944" max="8945" width="0" style="67" hidden="1" customWidth="1"/>
    <col min="8946" max="8946" width="17.28515625" style="67" customWidth="1"/>
    <col min="8947" max="8948" width="18.7109375" style="67" customWidth="1"/>
    <col min="8949" max="8949" width="12.5703125" style="67" customWidth="1"/>
    <col min="8950" max="9139" width="7.85546875" style="67" customWidth="1"/>
    <col min="9140" max="9196" width="8.85546875" style="67"/>
    <col min="9197" max="9197" width="4.85546875" style="67" customWidth="1"/>
    <col min="9198" max="9198" width="41.42578125" style="67" customWidth="1"/>
    <col min="9199" max="9199" width="17.28515625" style="67" customWidth="1"/>
    <col min="9200" max="9201" width="0" style="67" hidden="1" customWidth="1"/>
    <col min="9202" max="9202" width="17.28515625" style="67" customWidth="1"/>
    <col min="9203" max="9204" width="18.7109375" style="67" customWidth="1"/>
    <col min="9205" max="9205" width="12.5703125" style="67" customWidth="1"/>
    <col min="9206" max="9395" width="7.85546875" style="67" customWidth="1"/>
    <col min="9396" max="9452" width="8.85546875" style="67"/>
    <col min="9453" max="9453" width="4.85546875" style="67" customWidth="1"/>
    <col min="9454" max="9454" width="41.42578125" style="67" customWidth="1"/>
    <col min="9455" max="9455" width="17.28515625" style="67" customWidth="1"/>
    <col min="9456" max="9457" width="0" style="67" hidden="1" customWidth="1"/>
    <col min="9458" max="9458" width="17.28515625" style="67" customWidth="1"/>
    <col min="9459" max="9460" width="18.7109375" style="67" customWidth="1"/>
    <col min="9461" max="9461" width="12.5703125" style="67" customWidth="1"/>
    <col min="9462" max="9651" width="7.85546875" style="67" customWidth="1"/>
    <col min="9652" max="9708" width="8.85546875" style="67"/>
    <col min="9709" max="9709" width="4.85546875" style="67" customWidth="1"/>
    <col min="9710" max="9710" width="41.42578125" style="67" customWidth="1"/>
    <col min="9711" max="9711" width="17.28515625" style="67" customWidth="1"/>
    <col min="9712" max="9713" width="0" style="67" hidden="1" customWidth="1"/>
    <col min="9714" max="9714" width="17.28515625" style="67" customWidth="1"/>
    <col min="9715" max="9716" width="18.7109375" style="67" customWidth="1"/>
    <col min="9717" max="9717" width="12.5703125" style="67" customWidth="1"/>
    <col min="9718" max="9907" width="7.85546875" style="67" customWidth="1"/>
    <col min="9908" max="9964" width="8.85546875" style="67"/>
    <col min="9965" max="9965" width="4.85546875" style="67" customWidth="1"/>
    <col min="9966" max="9966" width="41.42578125" style="67" customWidth="1"/>
    <col min="9967" max="9967" width="17.28515625" style="67" customWidth="1"/>
    <col min="9968" max="9969" width="0" style="67" hidden="1" customWidth="1"/>
    <col min="9970" max="9970" width="17.28515625" style="67" customWidth="1"/>
    <col min="9971" max="9972" width="18.7109375" style="67" customWidth="1"/>
    <col min="9973" max="9973" width="12.5703125" style="67" customWidth="1"/>
    <col min="9974" max="10163" width="7.85546875" style="67" customWidth="1"/>
    <col min="10164" max="10220" width="8.85546875" style="67"/>
    <col min="10221" max="10221" width="4.85546875" style="67" customWidth="1"/>
    <col min="10222" max="10222" width="41.42578125" style="67" customWidth="1"/>
    <col min="10223" max="10223" width="17.28515625" style="67" customWidth="1"/>
    <col min="10224" max="10225" width="0" style="67" hidden="1" customWidth="1"/>
    <col min="10226" max="10226" width="17.28515625" style="67" customWidth="1"/>
    <col min="10227" max="10228" width="18.7109375" style="67" customWidth="1"/>
    <col min="10229" max="10229" width="12.5703125" style="67" customWidth="1"/>
    <col min="10230" max="10419" width="7.85546875" style="67" customWidth="1"/>
    <col min="10420" max="10476" width="8.85546875" style="67"/>
    <col min="10477" max="10477" width="4.85546875" style="67" customWidth="1"/>
    <col min="10478" max="10478" width="41.42578125" style="67" customWidth="1"/>
    <col min="10479" max="10479" width="17.28515625" style="67" customWidth="1"/>
    <col min="10480" max="10481" width="0" style="67" hidden="1" customWidth="1"/>
    <col min="10482" max="10482" width="17.28515625" style="67" customWidth="1"/>
    <col min="10483" max="10484" width="18.7109375" style="67" customWidth="1"/>
    <col min="10485" max="10485" width="12.5703125" style="67" customWidth="1"/>
    <col min="10486" max="10675" width="7.85546875" style="67" customWidth="1"/>
    <col min="10676" max="10732" width="8.85546875" style="67"/>
    <col min="10733" max="10733" width="4.85546875" style="67" customWidth="1"/>
    <col min="10734" max="10734" width="41.42578125" style="67" customWidth="1"/>
    <col min="10735" max="10735" width="17.28515625" style="67" customWidth="1"/>
    <col min="10736" max="10737" width="0" style="67" hidden="1" customWidth="1"/>
    <col min="10738" max="10738" width="17.28515625" style="67" customWidth="1"/>
    <col min="10739" max="10740" width="18.7109375" style="67" customWidth="1"/>
    <col min="10741" max="10741" width="12.5703125" style="67" customWidth="1"/>
    <col min="10742" max="10931" width="7.85546875" style="67" customWidth="1"/>
    <col min="10932" max="10988" width="8.85546875" style="67"/>
    <col min="10989" max="10989" width="4.85546875" style="67" customWidth="1"/>
    <col min="10990" max="10990" width="41.42578125" style="67" customWidth="1"/>
    <col min="10991" max="10991" width="17.28515625" style="67" customWidth="1"/>
    <col min="10992" max="10993" width="0" style="67" hidden="1" customWidth="1"/>
    <col min="10994" max="10994" width="17.28515625" style="67" customWidth="1"/>
    <col min="10995" max="10996" width="18.7109375" style="67" customWidth="1"/>
    <col min="10997" max="10997" width="12.5703125" style="67" customWidth="1"/>
    <col min="10998" max="11187" width="7.85546875" style="67" customWidth="1"/>
    <col min="11188" max="11244" width="8.85546875" style="67"/>
    <col min="11245" max="11245" width="4.85546875" style="67" customWidth="1"/>
    <col min="11246" max="11246" width="41.42578125" style="67" customWidth="1"/>
    <col min="11247" max="11247" width="17.28515625" style="67" customWidth="1"/>
    <col min="11248" max="11249" width="0" style="67" hidden="1" customWidth="1"/>
    <col min="11250" max="11250" width="17.28515625" style="67" customWidth="1"/>
    <col min="11251" max="11252" width="18.7109375" style="67" customWidth="1"/>
    <col min="11253" max="11253" width="12.5703125" style="67" customWidth="1"/>
    <col min="11254" max="11443" width="7.85546875" style="67" customWidth="1"/>
    <col min="11444" max="11500" width="8.85546875" style="67"/>
    <col min="11501" max="11501" width="4.85546875" style="67" customWidth="1"/>
    <col min="11502" max="11502" width="41.42578125" style="67" customWidth="1"/>
    <col min="11503" max="11503" width="17.28515625" style="67" customWidth="1"/>
    <col min="11504" max="11505" width="0" style="67" hidden="1" customWidth="1"/>
    <col min="11506" max="11506" width="17.28515625" style="67" customWidth="1"/>
    <col min="11507" max="11508" width="18.7109375" style="67" customWidth="1"/>
    <col min="11509" max="11509" width="12.5703125" style="67" customWidth="1"/>
    <col min="11510" max="11699" width="7.85546875" style="67" customWidth="1"/>
    <col min="11700" max="11756" width="8.85546875" style="67"/>
    <col min="11757" max="11757" width="4.85546875" style="67" customWidth="1"/>
    <col min="11758" max="11758" width="41.42578125" style="67" customWidth="1"/>
    <col min="11759" max="11759" width="17.28515625" style="67" customWidth="1"/>
    <col min="11760" max="11761" width="0" style="67" hidden="1" customWidth="1"/>
    <col min="11762" max="11762" width="17.28515625" style="67" customWidth="1"/>
    <col min="11763" max="11764" width="18.7109375" style="67" customWidth="1"/>
    <col min="11765" max="11765" width="12.5703125" style="67" customWidth="1"/>
    <col min="11766" max="11955" width="7.85546875" style="67" customWidth="1"/>
    <col min="11956" max="12012" width="8.85546875" style="67"/>
    <col min="12013" max="12013" width="4.85546875" style="67" customWidth="1"/>
    <col min="12014" max="12014" width="41.42578125" style="67" customWidth="1"/>
    <col min="12015" max="12015" width="17.28515625" style="67" customWidth="1"/>
    <col min="12016" max="12017" width="0" style="67" hidden="1" customWidth="1"/>
    <col min="12018" max="12018" width="17.28515625" style="67" customWidth="1"/>
    <col min="12019" max="12020" width="18.7109375" style="67" customWidth="1"/>
    <col min="12021" max="12021" width="12.5703125" style="67" customWidth="1"/>
    <col min="12022" max="12211" width="7.85546875" style="67" customWidth="1"/>
    <col min="12212" max="12268" width="8.85546875" style="67"/>
    <col min="12269" max="12269" width="4.85546875" style="67" customWidth="1"/>
    <col min="12270" max="12270" width="41.42578125" style="67" customWidth="1"/>
    <col min="12271" max="12271" width="17.28515625" style="67" customWidth="1"/>
    <col min="12272" max="12273" width="0" style="67" hidden="1" customWidth="1"/>
    <col min="12274" max="12274" width="17.28515625" style="67" customWidth="1"/>
    <col min="12275" max="12276" width="18.7109375" style="67" customWidth="1"/>
    <col min="12277" max="12277" width="12.5703125" style="67" customWidth="1"/>
    <col min="12278" max="12467" width="7.85546875" style="67" customWidth="1"/>
    <col min="12468" max="12524" width="8.85546875" style="67"/>
    <col min="12525" max="12525" width="4.85546875" style="67" customWidth="1"/>
    <col min="12526" max="12526" width="41.42578125" style="67" customWidth="1"/>
    <col min="12527" max="12527" width="17.28515625" style="67" customWidth="1"/>
    <col min="12528" max="12529" width="0" style="67" hidden="1" customWidth="1"/>
    <col min="12530" max="12530" width="17.28515625" style="67" customWidth="1"/>
    <col min="12531" max="12532" width="18.7109375" style="67" customWidth="1"/>
    <col min="12533" max="12533" width="12.5703125" style="67" customWidth="1"/>
    <col min="12534" max="12723" width="7.85546875" style="67" customWidth="1"/>
    <col min="12724" max="12780" width="8.85546875" style="67"/>
    <col min="12781" max="12781" width="4.85546875" style="67" customWidth="1"/>
    <col min="12782" max="12782" width="41.42578125" style="67" customWidth="1"/>
    <col min="12783" max="12783" width="17.28515625" style="67" customWidth="1"/>
    <col min="12784" max="12785" width="0" style="67" hidden="1" customWidth="1"/>
    <col min="12786" max="12786" width="17.28515625" style="67" customWidth="1"/>
    <col min="12787" max="12788" width="18.7109375" style="67" customWidth="1"/>
    <col min="12789" max="12789" width="12.5703125" style="67" customWidth="1"/>
    <col min="12790" max="12979" width="7.85546875" style="67" customWidth="1"/>
    <col min="12980" max="13036" width="8.85546875" style="67"/>
    <col min="13037" max="13037" width="4.85546875" style="67" customWidth="1"/>
    <col min="13038" max="13038" width="41.42578125" style="67" customWidth="1"/>
    <col min="13039" max="13039" width="17.28515625" style="67" customWidth="1"/>
    <col min="13040" max="13041" width="0" style="67" hidden="1" customWidth="1"/>
    <col min="13042" max="13042" width="17.28515625" style="67" customWidth="1"/>
    <col min="13043" max="13044" width="18.7109375" style="67" customWidth="1"/>
    <col min="13045" max="13045" width="12.5703125" style="67" customWidth="1"/>
    <col min="13046" max="13235" width="7.85546875" style="67" customWidth="1"/>
    <col min="13236" max="13292" width="8.85546875" style="67"/>
    <col min="13293" max="13293" width="4.85546875" style="67" customWidth="1"/>
    <col min="13294" max="13294" width="41.42578125" style="67" customWidth="1"/>
    <col min="13295" max="13295" width="17.28515625" style="67" customWidth="1"/>
    <col min="13296" max="13297" width="0" style="67" hidden="1" customWidth="1"/>
    <col min="13298" max="13298" width="17.28515625" style="67" customWidth="1"/>
    <col min="13299" max="13300" width="18.7109375" style="67" customWidth="1"/>
    <col min="13301" max="13301" width="12.5703125" style="67" customWidth="1"/>
    <col min="13302" max="13491" width="7.85546875" style="67" customWidth="1"/>
    <col min="13492" max="13548" width="8.85546875" style="67"/>
    <col min="13549" max="13549" width="4.85546875" style="67" customWidth="1"/>
    <col min="13550" max="13550" width="41.42578125" style="67" customWidth="1"/>
    <col min="13551" max="13551" width="17.28515625" style="67" customWidth="1"/>
    <col min="13552" max="13553" width="0" style="67" hidden="1" customWidth="1"/>
    <col min="13554" max="13554" width="17.28515625" style="67" customWidth="1"/>
    <col min="13555" max="13556" width="18.7109375" style="67" customWidth="1"/>
    <col min="13557" max="13557" width="12.5703125" style="67" customWidth="1"/>
    <col min="13558" max="13747" width="7.85546875" style="67" customWidth="1"/>
    <col min="13748" max="13804" width="8.85546875" style="67"/>
    <col min="13805" max="13805" width="4.85546875" style="67" customWidth="1"/>
    <col min="13806" max="13806" width="41.42578125" style="67" customWidth="1"/>
    <col min="13807" max="13807" width="17.28515625" style="67" customWidth="1"/>
    <col min="13808" max="13809" width="0" style="67" hidden="1" customWidth="1"/>
    <col min="13810" max="13810" width="17.28515625" style="67" customWidth="1"/>
    <col min="13811" max="13812" width="18.7109375" style="67" customWidth="1"/>
    <col min="13813" max="13813" width="12.5703125" style="67" customWidth="1"/>
    <col min="13814" max="14003" width="7.85546875" style="67" customWidth="1"/>
    <col min="14004" max="14060" width="8.85546875" style="67"/>
    <col min="14061" max="14061" width="4.85546875" style="67" customWidth="1"/>
    <col min="14062" max="14062" width="41.42578125" style="67" customWidth="1"/>
    <col min="14063" max="14063" width="17.28515625" style="67" customWidth="1"/>
    <col min="14064" max="14065" width="0" style="67" hidden="1" customWidth="1"/>
    <col min="14066" max="14066" width="17.28515625" style="67" customWidth="1"/>
    <col min="14067" max="14068" width="18.7109375" style="67" customWidth="1"/>
    <col min="14069" max="14069" width="12.5703125" style="67" customWidth="1"/>
    <col min="14070" max="14259" width="7.85546875" style="67" customWidth="1"/>
    <col min="14260" max="14316" width="8.85546875" style="67"/>
    <col min="14317" max="14317" width="4.85546875" style="67" customWidth="1"/>
    <col min="14318" max="14318" width="41.42578125" style="67" customWidth="1"/>
    <col min="14319" max="14319" width="17.28515625" style="67" customWidth="1"/>
    <col min="14320" max="14321" width="0" style="67" hidden="1" customWidth="1"/>
    <col min="14322" max="14322" width="17.28515625" style="67" customWidth="1"/>
    <col min="14323" max="14324" width="18.7109375" style="67" customWidth="1"/>
    <col min="14325" max="14325" width="12.5703125" style="67" customWidth="1"/>
    <col min="14326" max="14515" width="7.85546875" style="67" customWidth="1"/>
    <col min="14516" max="14572" width="8.85546875" style="67"/>
    <col min="14573" max="14573" width="4.85546875" style="67" customWidth="1"/>
    <col min="14574" max="14574" width="41.42578125" style="67" customWidth="1"/>
    <col min="14575" max="14575" width="17.28515625" style="67" customWidth="1"/>
    <col min="14576" max="14577" width="0" style="67" hidden="1" customWidth="1"/>
    <col min="14578" max="14578" width="17.28515625" style="67" customWidth="1"/>
    <col min="14579" max="14580" width="18.7109375" style="67" customWidth="1"/>
    <col min="14581" max="14581" width="12.5703125" style="67" customWidth="1"/>
    <col min="14582" max="14771" width="7.85546875" style="67" customWidth="1"/>
    <col min="14772" max="14828" width="8.85546875" style="67"/>
    <col min="14829" max="14829" width="4.85546875" style="67" customWidth="1"/>
    <col min="14830" max="14830" width="41.42578125" style="67" customWidth="1"/>
    <col min="14831" max="14831" width="17.28515625" style="67" customWidth="1"/>
    <col min="14832" max="14833" width="0" style="67" hidden="1" customWidth="1"/>
    <col min="14834" max="14834" width="17.28515625" style="67" customWidth="1"/>
    <col min="14835" max="14836" width="18.7109375" style="67" customWidth="1"/>
    <col min="14837" max="14837" width="12.5703125" style="67" customWidth="1"/>
    <col min="14838" max="15027" width="7.85546875" style="67" customWidth="1"/>
    <col min="15028" max="15084" width="8.85546875" style="67"/>
    <col min="15085" max="15085" width="4.85546875" style="67" customWidth="1"/>
    <col min="15086" max="15086" width="41.42578125" style="67" customWidth="1"/>
    <col min="15087" max="15087" width="17.28515625" style="67" customWidth="1"/>
    <col min="15088" max="15089" width="0" style="67" hidden="1" customWidth="1"/>
    <col min="15090" max="15090" width="17.28515625" style="67" customWidth="1"/>
    <col min="15091" max="15092" width="18.7109375" style="67" customWidth="1"/>
    <col min="15093" max="15093" width="12.5703125" style="67" customWidth="1"/>
    <col min="15094" max="15283" width="7.85546875" style="67" customWidth="1"/>
    <col min="15284" max="15340" width="8.85546875" style="67"/>
    <col min="15341" max="15341" width="4.85546875" style="67" customWidth="1"/>
    <col min="15342" max="15342" width="41.42578125" style="67" customWidth="1"/>
    <col min="15343" max="15343" width="17.28515625" style="67" customWidth="1"/>
    <col min="15344" max="15345" width="0" style="67" hidden="1" customWidth="1"/>
    <col min="15346" max="15346" width="17.28515625" style="67" customWidth="1"/>
    <col min="15347" max="15348" width="18.7109375" style="67" customWidth="1"/>
    <col min="15349" max="15349" width="12.5703125" style="67" customWidth="1"/>
    <col min="15350" max="15539" width="7.85546875" style="67" customWidth="1"/>
    <col min="15540" max="15596" width="8.85546875" style="67"/>
    <col min="15597" max="15597" width="4.85546875" style="67" customWidth="1"/>
    <col min="15598" max="15598" width="41.42578125" style="67" customWidth="1"/>
    <col min="15599" max="15599" width="17.28515625" style="67" customWidth="1"/>
    <col min="15600" max="15601" width="0" style="67" hidden="1" customWidth="1"/>
    <col min="15602" max="15602" width="17.28515625" style="67" customWidth="1"/>
    <col min="15603" max="15604" width="18.7109375" style="67" customWidth="1"/>
    <col min="15605" max="15605" width="12.5703125" style="67" customWidth="1"/>
    <col min="15606" max="15795" width="7.85546875" style="67" customWidth="1"/>
    <col min="15796" max="15852" width="8.85546875" style="67"/>
    <col min="15853" max="15853" width="4.85546875" style="67" customWidth="1"/>
    <col min="15854" max="15854" width="41.42578125" style="67" customWidth="1"/>
    <col min="15855" max="15855" width="17.28515625" style="67" customWidth="1"/>
    <col min="15856" max="15857" width="0" style="67" hidden="1" customWidth="1"/>
    <col min="15858" max="15858" width="17.28515625" style="67" customWidth="1"/>
    <col min="15859" max="15860" width="18.7109375" style="67" customWidth="1"/>
    <col min="15861" max="15861" width="12.5703125" style="67" customWidth="1"/>
    <col min="15862" max="16051" width="7.85546875" style="67" customWidth="1"/>
    <col min="16052" max="16108" width="8.85546875" style="67"/>
    <col min="16109" max="16109" width="4.85546875" style="67" customWidth="1"/>
    <col min="16110" max="16110" width="41.42578125" style="67" customWidth="1"/>
    <col min="16111" max="16111" width="17.28515625" style="67" customWidth="1"/>
    <col min="16112" max="16113" width="0" style="67" hidden="1" customWidth="1"/>
    <col min="16114" max="16114" width="17.28515625" style="67" customWidth="1"/>
    <col min="16115" max="16116" width="18.7109375" style="67" customWidth="1"/>
    <col min="16117" max="16117" width="12.5703125" style="67" customWidth="1"/>
    <col min="16118" max="16307" width="7.85546875" style="67" customWidth="1"/>
    <col min="16308" max="16384" width="8.85546875" style="67"/>
  </cols>
  <sheetData>
    <row r="1" spans="1:12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2" ht="15.75">
      <c r="A2" s="654" t="s">
        <v>127</v>
      </c>
      <c r="B2" s="654"/>
      <c r="C2" s="654"/>
      <c r="D2" s="654"/>
      <c r="E2" s="654"/>
      <c r="F2" s="654"/>
      <c r="G2" s="654"/>
      <c r="H2" s="654"/>
    </row>
    <row r="3" spans="1:12" ht="16.5" thickBot="1">
      <c r="A3" s="1"/>
      <c r="B3" s="1"/>
      <c r="C3" s="2"/>
      <c r="D3" s="2"/>
      <c r="E3" s="1"/>
      <c r="F3" s="66"/>
      <c r="H3" s="64" t="s">
        <v>1</v>
      </c>
    </row>
    <row r="4" spans="1:12" s="110" customFormat="1" ht="76.5" customHeight="1" thickBot="1">
      <c r="A4" s="109" t="s">
        <v>2</v>
      </c>
      <c r="B4" s="109" t="s">
        <v>3</v>
      </c>
      <c r="C4" s="147" t="s">
        <v>44</v>
      </c>
      <c r="D4" s="109" t="s">
        <v>111</v>
      </c>
      <c r="E4" s="137" t="s">
        <v>4</v>
      </c>
      <c r="F4" s="137" t="s">
        <v>112</v>
      </c>
      <c r="G4" s="138" t="s">
        <v>105</v>
      </c>
      <c r="H4" s="138" t="s">
        <v>7</v>
      </c>
    </row>
    <row r="5" spans="1:12" s="62" customFormat="1" ht="13.5" thickBot="1">
      <c r="A5" s="7">
        <v>1</v>
      </c>
      <c r="B5" s="8">
        <v>2</v>
      </c>
      <c r="C5" s="9">
        <v>3</v>
      </c>
      <c r="D5" s="8">
        <v>4</v>
      </c>
      <c r="E5" s="10">
        <v>6</v>
      </c>
      <c r="F5" s="10">
        <v>7</v>
      </c>
      <c r="G5" s="11">
        <v>8</v>
      </c>
      <c r="H5" s="12">
        <v>9</v>
      </c>
    </row>
    <row r="6" spans="1:12" s="14" customFormat="1">
      <c r="A6" s="80">
        <v>600</v>
      </c>
      <c r="B6" s="99" t="s">
        <v>8</v>
      </c>
      <c r="C6" s="203">
        <f>J6</f>
        <v>55604601.329999998</v>
      </c>
      <c r="D6" s="203">
        <f>K6</f>
        <v>55604601.329999998</v>
      </c>
      <c r="E6" s="203">
        <f>L6</f>
        <v>55604601.329999998</v>
      </c>
      <c r="F6" s="203">
        <f>E6-D6</f>
        <v>0</v>
      </c>
      <c r="G6" s="13">
        <f>ROUND(E6/D6*100,1)</f>
        <v>100</v>
      </c>
      <c r="H6" s="82">
        <f t="shared" ref="H6:H22" si="0">ROUND(E6/C6*100,1)</f>
        <v>100</v>
      </c>
      <c r="J6" s="593">
        <v>55604601.329999998</v>
      </c>
      <c r="K6" s="596">
        <v>55604601.329999998</v>
      </c>
      <c r="L6" s="590">
        <v>55604601.329999998</v>
      </c>
    </row>
    <row r="7" spans="1:12" s="60" customFormat="1">
      <c r="A7" s="15">
        <v>601</v>
      </c>
      <c r="B7" s="100" t="s">
        <v>9</v>
      </c>
      <c r="C7" s="203">
        <f t="shared" ref="C7:E21" si="1">J7</f>
        <v>301328402.33999997</v>
      </c>
      <c r="D7" s="203">
        <f t="shared" si="1"/>
        <v>301328402.33999997</v>
      </c>
      <c r="E7" s="203">
        <f t="shared" si="1"/>
        <v>299992213.04000002</v>
      </c>
      <c r="F7" s="203">
        <f t="shared" ref="F7:F21" si="2">E7-D7</f>
        <v>-1336189.2999999523</v>
      </c>
      <c r="G7" s="13">
        <f t="shared" ref="G7:G21" si="3">ROUND(E7/D7*100,1)</f>
        <v>99.6</v>
      </c>
      <c r="H7" s="82">
        <f t="shared" si="0"/>
        <v>99.6</v>
      </c>
      <c r="J7" s="592">
        <v>301328402.33999997</v>
      </c>
      <c r="K7" s="595">
        <v>301328402.33999997</v>
      </c>
      <c r="L7" s="589">
        <v>299992213.04000002</v>
      </c>
    </row>
    <row r="8" spans="1:12" s="60" customFormat="1" ht="30">
      <c r="A8" s="80">
        <v>602</v>
      </c>
      <c r="B8" s="99" t="s">
        <v>10</v>
      </c>
      <c r="C8" s="203">
        <f t="shared" si="1"/>
        <v>236313584.66999999</v>
      </c>
      <c r="D8" s="203">
        <f t="shared" si="1"/>
        <v>236313584.66999999</v>
      </c>
      <c r="E8" s="203">
        <f t="shared" si="1"/>
        <v>181905622.22999999</v>
      </c>
      <c r="F8" s="203">
        <f t="shared" si="2"/>
        <v>-54407962.439999998</v>
      </c>
      <c r="G8" s="13">
        <f t="shared" si="3"/>
        <v>77</v>
      </c>
      <c r="H8" s="82">
        <f t="shared" si="0"/>
        <v>77</v>
      </c>
      <c r="J8" s="592">
        <f>268057584.67-30156800-1587200</f>
        <v>236313584.66999999</v>
      </c>
      <c r="K8" s="595">
        <f>268057584.67-30156800-1587200</f>
        <v>236313584.66999999</v>
      </c>
      <c r="L8" s="589">
        <v>181905622.22999999</v>
      </c>
    </row>
    <row r="9" spans="1:12" s="60" customFormat="1" ht="30">
      <c r="A9" s="80">
        <v>604</v>
      </c>
      <c r="B9" s="99" t="s">
        <v>11</v>
      </c>
      <c r="C9" s="203">
        <f t="shared" si="1"/>
        <v>144187049.66999999</v>
      </c>
      <c r="D9" s="203">
        <f t="shared" si="1"/>
        <v>142406427.09</v>
      </c>
      <c r="E9" s="203">
        <f t="shared" si="1"/>
        <v>131256353.89</v>
      </c>
      <c r="F9" s="203">
        <f t="shared" si="2"/>
        <v>-11150073.200000003</v>
      </c>
      <c r="G9" s="13">
        <f t="shared" si="3"/>
        <v>92.2</v>
      </c>
      <c r="H9" s="82">
        <f t="shared" si="0"/>
        <v>91</v>
      </c>
      <c r="J9" s="592">
        <v>144187049.66999999</v>
      </c>
      <c r="K9" s="595">
        <v>142406427.09</v>
      </c>
      <c r="L9" s="589">
        <v>131256353.89</v>
      </c>
    </row>
    <row r="10" spans="1:12" s="60" customFormat="1" ht="30">
      <c r="A10" s="80">
        <v>605</v>
      </c>
      <c r="B10" s="99" t="s">
        <v>12</v>
      </c>
      <c r="C10" s="203">
        <f t="shared" si="1"/>
        <v>33184368.670000002</v>
      </c>
      <c r="D10" s="203">
        <f t="shared" si="1"/>
        <v>33184368.670000002</v>
      </c>
      <c r="E10" s="203">
        <f t="shared" si="1"/>
        <v>33158265.710000001</v>
      </c>
      <c r="F10" s="203">
        <f t="shared" si="2"/>
        <v>-26102.960000000894</v>
      </c>
      <c r="G10" s="13">
        <f t="shared" si="3"/>
        <v>99.9</v>
      </c>
      <c r="H10" s="82">
        <f t="shared" si="0"/>
        <v>99.9</v>
      </c>
      <c r="J10" s="592">
        <v>33184368.670000002</v>
      </c>
      <c r="K10" s="595">
        <v>33184368.670000002</v>
      </c>
      <c r="L10" s="589">
        <v>33158265.710000001</v>
      </c>
    </row>
    <row r="11" spans="1:12" s="60" customFormat="1">
      <c r="A11" s="80">
        <v>606</v>
      </c>
      <c r="B11" s="99" t="s">
        <v>13</v>
      </c>
      <c r="C11" s="203">
        <f t="shared" si="1"/>
        <v>4012219302.2800002</v>
      </c>
      <c r="D11" s="203">
        <f t="shared" si="1"/>
        <v>4012219302.2800002</v>
      </c>
      <c r="E11" s="203">
        <f t="shared" si="1"/>
        <v>3996791150.3200002</v>
      </c>
      <c r="F11" s="203">
        <f t="shared" si="2"/>
        <v>-15428151.960000038</v>
      </c>
      <c r="G11" s="13">
        <f t="shared" si="3"/>
        <v>99.6</v>
      </c>
      <c r="H11" s="82">
        <f t="shared" si="0"/>
        <v>99.6</v>
      </c>
      <c r="J11" s="592">
        <v>4012219302.2800002</v>
      </c>
      <c r="K11" s="595">
        <v>4012219302.2800002</v>
      </c>
      <c r="L11" s="589">
        <v>3996791150.3200002</v>
      </c>
    </row>
    <row r="12" spans="1:12" s="60" customFormat="1" ht="30">
      <c r="A12" s="80">
        <v>607</v>
      </c>
      <c r="B12" s="99" t="s">
        <v>14</v>
      </c>
      <c r="C12" s="203">
        <f t="shared" si="1"/>
        <v>419927036.52999997</v>
      </c>
      <c r="D12" s="203">
        <f t="shared" si="1"/>
        <v>419927036.52999997</v>
      </c>
      <c r="E12" s="203">
        <f t="shared" si="1"/>
        <v>418753513.52999997</v>
      </c>
      <c r="F12" s="203">
        <f t="shared" si="2"/>
        <v>-1173523</v>
      </c>
      <c r="G12" s="13">
        <f t="shared" si="3"/>
        <v>99.7</v>
      </c>
      <c r="H12" s="82">
        <f t="shared" si="0"/>
        <v>99.7</v>
      </c>
      <c r="J12" s="592">
        <v>419927036.52999997</v>
      </c>
      <c r="K12" s="595">
        <v>419927036.52999997</v>
      </c>
      <c r="L12" s="589">
        <v>418753513.52999997</v>
      </c>
    </row>
    <row r="13" spans="1:12" s="60" customFormat="1" ht="30">
      <c r="A13" s="80">
        <v>609</v>
      </c>
      <c r="B13" s="99" t="s">
        <v>15</v>
      </c>
      <c r="C13" s="203">
        <f t="shared" si="1"/>
        <v>1971390139.3199999</v>
      </c>
      <c r="D13" s="203">
        <f t="shared" si="1"/>
        <v>1971390139.3199999</v>
      </c>
      <c r="E13" s="203">
        <f t="shared" si="1"/>
        <v>1970939297.9000001</v>
      </c>
      <c r="F13" s="203">
        <f t="shared" si="2"/>
        <v>-450841.41999983788</v>
      </c>
      <c r="G13" s="13">
        <f t="shared" si="3"/>
        <v>100</v>
      </c>
      <c r="H13" s="82">
        <f t="shared" si="0"/>
        <v>100</v>
      </c>
      <c r="J13" s="592">
        <v>1971390139.3199999</v>
      </c>
      <c r="K13" s="595">
        <v>1971390139.3199999</v>
      </c>
      <c r="L13" s="589">
        <v>1970939297.9000001</v>
      </c>
    </row>
    <row r="14" spans="1:12" s="60" customFormat="1" ht="30">
      <c r="A14" s="80">
        <v>611</v>
      </c>
      <c r="B14" s="99" t="s">
        <v>16</v>
      </c>
      <c r="C14" s="203">
        <f t="shared" si="1"/>
        <v>214815700.38</v>
      </c>
      <c r="D14" s="203">
        <f t="shared" si="1"/>
        <v>214815700.38</v>
      </c>
      <c r="E14" s="203">
        <f t="shared" si="1"/>
        <v>214766754.41999999</v>
      </c>
      <c r="F14" s="203">
        <f t="shared" si="2"/>
        <v>-48945.960000008345</v>
      </c>
      <c r="G14" s="13">
        <f t="shared" si="3"/>
        <v>100</v>
      </c>
      <c r="H14" s="82">
        <f t="shared" si="0"/>
        <v>100</v>
      </c>
      <c r="J14" s="592">
        <v>214815700.38</v>
      </c>
      <c r="K14" s="595">
        <v>214815700.38</v>
      </c>
      <c r="L14" s="589">
        <v>214766754.41999999</v>
      </c>
    </row>
    <row r="15" spans="1:12" s="60" customFormat="1">
      <c r="A15" s="80">
        <v>617</v>
      </c>
      <c r="B15" s="99" t="s">
        <v>17</v>
      </c>
      <c r="C15" s="203">
        <f t="shared" si="1"/>
        <v>154050563.53</v>
      </c>
      <c r="D15" s="203">
        <f t="shared" si="1"/>
        <v>154050563.53</v>
      </c>
      <c r="E15" s="203">
        <f t="shared" si="1"/>
        <v>150728953.75999999</v>
      </c>
      <c r="F15" s="203">
        <f t="shared" si="2"/>
        <v>-3321609.7700000107</v>
      </c>
      <c r="G15" s="13">
        <f t="shared" si="3"/>
        <v>97.8</v>
      </c>
      <c r="H15" s="82">
        <f t="shared" si="0"/>
        <v>97.8</v>
      </c>
      <c r="J15" s="592">
        <v>154050563.53</v>
      </c>
      <c r="K15" s="595">
        <v>154050563.53</v>
      </c>
      <c r="L15" s="589">
        <v>150728953.75999999</v>
      </c>
    </row>
    <row r="16" spans="1:12" s="60" customFormat="1">
      <c r="A16" s="80">
        <v>618</v>
      </c>
      <c r="B16" s="99" t="s">
        <v>18</v>
      </c>
      <c r="C16" s="203">
        <f t="shared" si="1"/>
        <v>135166051.69999999</v>
      </c>
      <c r="D16" s="203">
        <f t="shared" si="1"/>
        <v>135165551.69999999</v>
      </c>
      <c r="E16" s="203">
        <f t="shared" si="1"/>
        <v>132035064.77</v>
      </c>
      <c r="F16" s="203">
        <f t="shared" si="2"/>
        <v>-3130486.9299999923</v>
      </c>
      <c r="G16" s="13">
        <f t="shared" si="3"/>
        <v>97.7</v>
      </c>
      <c r="H16" s="82">
        <f t="shared" si="0"/>
        <v>97.7</v>
      </c>
      <c r="J16" s="592">
        <v>135166051.69999999</v>
      </c>
      <c r="K16" s="595">
        <v>135165551.69999999</v>
      </c>
      <c r="L16" s="589">
        <v>132035064.77</v>
      </c>
    </row>
    <row r="17" spans="1:12" s="60" customFormat="1">
      <c r="A17" s="80">
        <v>619</v>
      </c>
      <c r="B17" s="99" t="s">
        <v>19</v>
      </c>
      <c r="C17" s="203">
        <f t="shared" si="1"/>
        <v>278570610.88</v>
      </c>
      <c r="D17" s="203">
        <f t="shared" si="1"/>
        <v>278570610.88</v>
      </c>
      <c r="E17" s="203">
        <f t="shared" si="1"/>
        <v>231583549.16</v>
      </c>
      <c r="F17" s="203">
        <f t="shared" si="2"/>
        <v>-46987061.719999999</v>
      </c>
      <c r="G17" s="13">
        <f t="shared" si="3"/>
        <v>83.1</v>
      </c>
      <c r="H17" s="82">
        <f t="shared" si="0"/>
        <v>83.1</v>
      </c>
      <c r="J17" s="592">
        <v>278570610.88</v>
      </c>
      <c r="K17" s="595">
        <v>278570610.88</v>
      </c>
      <c r="L17" s="589">
        <v>231583549.16</v>
      </c>
    </row>
    <row r="18" spans="1:12" s="60" customFormat="1" ht="30">
      <c r="A18" s="80">
        <v>620</v>
      </c>
      <c r="B18" s="99" t="s">
        <v>20</v>
      </c>
      <c r="C18" s="203">
        <f t="shared" si="1"/>
        <v>1520850982.5799999</v>
      </c>
      <c r="D18" s="203">
        <f t="shared" si="1"/>
        <v>1520850982.5799999</v>
      </c>
      <c r="E18" s="203">
        <f t="shared" si="1"/>
        <v>1429106693.3399999</v>
      </c>
      <c r="F18" s="203">
        <f t="shared" si="2"/>
        <v>-91744289.24000001</v>
      </c>
      <c r="G18" s="13">
        <f t="shared" si="3"/>
        <v>94</v>
      </c>
      <c r="H18" s="82">
        <f t="shared" si="0"/>
        <v>94</v>
      </c>
      <c r="J18" s="592">
        <v>1520850982.5799999</v>
      </c>
      <c r="K18" s="595">
        <v>1520850982.5799999</v>
      </c>
      <c r="L18" s="589">
        <v>1429106693.3399999</v>
      </c>
    </row>
    <row r="19" spans="1:12" s="60" customFormat="1" ht="30">
      <c r="A19" s="80">
        <v>621</v>
      </c>
      <c r="B19" s="99" t="s">
        <v>21</v>
      </c>
      <c r="C19" s="203">
        <f t="shared" si="1"/>
        <v>1342775301.8599999</v>
      </c>
      <c r="D19" s="203">
        <f t="shared" si="1"/>
        <v>1342775301.8599999</v>
      </c>
      <c r="E19" s="203">
        <f t="shared" si="1"/>
        <v>1129909160.51</v>
      </c>
      <c r="F19" s="203">
        <f t="shared" si="2"/>
        <v>-212866141.3499999</v>
      </c>
      <c r="G19" s="13">
        <f t="shared" si="3"/>
        <v>84.1</v>
      </c>
      <c r="H19" s="82">
        <f t="shared" si="0"/>
        <v>84.1</v>
      </c>
      <c r="J19" s="592">
        <f>1342874326.28-99024.42</f>
        <v>1342775301.8599999</v>
      </c>
      <c r="K19" s="595">
        <f>1342874326.28-99024.42</f>
        <v>1342775301.8599999</v>
      </c>
      <c r="L19" s="589">
        <v>1129909160.51</v>
      </c>
    </row>
    <row r="20" spans="1:12" s="60" customFormat="1" ht="30">
      <c r="A20" s="19">
        <v>624</v>
      </c>
      <c r="B20" s="101" t="s">
        <v>22</v>
      </c>
      <c r="C20" s="203">
        <f t="shared" si="1"/>
        <v>81452026.200000003</v>
      </c>
      <c r="D20" s="203">
        <f t="shared" si="1"/>
        <v>81452026.200000003</v>
      </c>
      <c r="E20" s="203">
        <f t="shared" si="1"/>
        <v>78765447.099999994</v>
      </c>
      <c r="F20" s="203">
        <f t="shared" si="2"/>
        <v>-2686579.1000000089</v>
      </c>
      <c r="G20" s="13">
        <f t="shared" si="3"/>
        <v>96.7</v>
      </c>
      <c r="H20" s="82">
        <f t="shared" si="0"/>
        <v>96.7</v>
      </c>
      <c r="J20" s="592">
        <v>81452026.200000003</v>
      </c>
      <c r="K20" s="595">
        <v>81452026.200000003</v>
      </c>
      <c r="L20" s="589">
        <v>78765447.099999994</v>
      </c>
    </row>
    <row r="21" spans="1:12" s="60" customFormat="1" ht="15.75" thickBot="1">
      <c r="A21" s="19">
        <v>643</v>
      </c>
      <c r="B21" s="101" t="s">
        <v>23</v>
      </c>
      <c r="C21" s="203">
        <f t="shared" si="1"/>
        <v>14782712.109999999</v>
      </c>
      <c r="D21" s="203">
        <f t="shared" si="1"/>
        <v>14782712.109999999</v>
      </c>
      <c r="E21" s="203">
        <f t="shared" si="1"/>
        <v>14782712.109999999</v>
      </c>
      <c r="F21" s="203">
        <f t="shared" si="2"/>
        <v>0</v>
      </c>
      <c r="G21" s="13">
        <f t="shared" si="3"/>
        <v>100</v>
      </c>
      <c r="H21" s="82">
        <f t="shared" si="0"/>
        <v>100</v>
      </c>
      <c r="J21" s="591">
        <v>14782712.109999999</v>
      </c>
      <c r="K21" s="594">
        <v>14782712.109999999</v>
      </c>
      <c r="L21" s="588">
        <v>14782712.109999999</v>
      </c>
    </row>
    <row r="22" spans="1:12" s="57" customFormat="1" thickBot="1">
      <c r="A22" s="655" t="s">
        <v>24</v>
      </c>
      <c r="B22" s="656"/>
      <c r="C22" s="23">
        <f>SUM(C6:C21)</f>
        <v>10916618434.050001</v>
      </c>
      <c r="D22" s="23">
        <f>SUM(D6:D21)</f>
        <v>10914837311.470001</v>
      </c>
      <c r="E22" s="23">
        <f t="shared" ref="E22" si="4">SUM(E6:E21)</f>
        <v>10470079353.120003</v>
      </c>
      <c r="F22" s="23">
        <f>SUM(F6:F21)</f>
        <v>-444757958.34999979</v>
      </c>
      <c r="G22" s="24">
        <f>(E22/D22)*100</f>
        <v>95.925198464638413</v>
      </c>
      <c r="H22" s="25">
        <f t="shared" si="0"/>
        <v>95.9</v>
      </c>
      <c r="J22" s="26"/>
      <c r="K22" s="26"/>
    </row>
    <row r="23" spans="1:12">
      <c r="A23" s="56"/>
      <c r="B23" s="56"/>
      <c r="C23" s="55"/>
      <c r="D23" s="55"/>
      <c r="F23" s="54"/>
      <c r="G23" s="53"/>
    </row>
    <row r="24" spans="1:12">
      <c r="A24" s="56"/>
      <c r="B24" s="56"/>
      <c r="C24" s="55"/>
      <c r="D24" s="55"/>
      <c r="F24" s="186"/>
      <c r="G24" s="53"/>
    </row>
    <row r="25" spans="1:12" ht="15.75">
      <c r="A25" s="31"/>
      <c r="B25" s="32"/>
      <c r="C25" s="33"/>
      <c r="D25" s="34"/>
      <c r="E25" s="35"/>
      <c r="F25" s="36"/>
      <c r="G25" s="53"/>
    </row>
    <row r="26" spans="1:12" ht="15.75">
      <c r="A26" s="31"/>
      <c r="B26" s="32"/>
      <c r="C26" s="33"/>
      <c r="D26" s="34"/>
      <c r="E26" s="35"/>
      <c r="F26" s="36"/>
      <c r="G26" s="53"/>
    </row>
    <row r="27" spans="1:12" ht="15.75">
      <c r="A27" s="31"/>
      <c r="B27" s="32"/>
      <c r="C27" s="33"/>
      <c r="D27" s="32"/>
      <c r="E27" s="35"/>
      <c r="F27" s="36"/>
      <c r="G27" s="49"/>
      <c r="H27" s="48"/>
    </row>
    <row r="28" spans="1:12" ht="15.75">
      <c r="A28" s="31"/>
      <c r="B28" s="32"/>
      <c r="C28" s="33"/>
      <c r="D28" s="32"/>
      <c r="E28" s="35"/>
      <c r="F28" s="48"/>
      <c r="G28" s="53"/>
      <c r="H28" s="48"/>
    </row>
    <row r="29" spans="1:12">
      <c r="E29" s="27"/>
    </row>
    <row r="30" spans="1:12">
      <c r="A30" s="67"/>
      <c r="B30" s="67"/>
      <c r="C30" s="47"/>
      <c r="D30" s="67"/>
      <c r="E30" s="67"/>
      <c r="F30" s="67"/>
      <c r="G30" s="67"/>
    </row>
    <row r="33" spans="3:11" s="65" customFormat="1" ht="15.75" thickBot="1">
      <c r="C33" s="102"/>
      <c r="D33" s="46"/>
      <c r="E33" s="45"/>
      <c r="H33" s="67"/>
      <c r="I33" s="67"/>
      <c r="J33" s="67"/>
      <c r="K33" s="67"/>
    </row>
    <row r="34" spans="3:11" s="65" customFormat="1" thickBot="1">
      <c r="C34" s="58">
        <f>'28.12(мест)'!C23+'28.12(мбт)'!C23+'28.12(внб)'!C12</f>
        <v>10916618434.050001</v>
      </c>
      <c r="D34" s="58">
        <f>'28.12(мест)'!D23+'28.12(мбт)'!D23+'28.12(внб)'!D12</f>
        <v>10914837311.470003</v>
      </c>
      <c r="E34" s="58">
        <f>'28.12(мест)'!E23+'28.12(мбт)'!E23+'28.12(внб)'!E12</f>
        <v>10470079353.120001</v>
      </c>
      <c r="F34" s="58">
        <f>'28.12(мест)'!F23+'28.12(мбт)'!F23+'28.12(внб)'!F12</f>
        <v>-444757958.35000002</v>
      </c>
      <c r="H34" s="67"/>
      <c r="I34" s="67"/>
      <c r="J34" s="67"/>
      <c r="K34" s="67"/>
    </row>
    <row r="35" spans="3:11" s="65" customFormat="1">
      <c r="C35" s="47">
        <f>C22-C34</f>
        <v>0</v>
      </c>
      <c r="D35" s="47">
        <f>D22-D34</f>
        <v>0</v>
      </c>
      <c r="E35" s="47">
        <f>E22-E34</f>
        <v>0</v>
      </c>
      <c r="F35" s="47">
        <f>F22-F34</f>
        <v>0</v>
      </c>
      <c r="H35" s="67"/>
      <c r="I35" s="67"/>
      <c r="J35" s="67"/>
      <c r="K35" s="67"/>
    </row>
  </sheetData>
  <mergeCells count="3">
    <mergeCell ref="A1:H1"/>
    <mergeCell ref="A2:H2"/>
    <mergeCell ref="A22:B22"/>
  </mergeCells>
  <pageMargins left="0.59055118110236227" right="0.23622047244094491" top="0.74803149606299213" bottom="0.59055118110236227" header="0.31496062992125984" footer="0.31496062992125984"/>
  <pageSetup paperSize="9"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L40"/>
  <sheetViews>
    <sheetView view="pageBreakPreview" topLeftCell="D1" zoomScaleNormal="100" zoomScaleSheetLayoutView="100" workbookViewId="0">
      <selection activeCell="F5" sqref="F5:H5"/>
    </sheetView>
  </sheetViews>
  <sheetFormatPr defaultRowHeight="15"/>
  <cols>
    <col min="1" max="1" width="6" style="126" customWidth="1"/>
    <col min="2" max="2" width="56.85546875" style="126" customWidth="1"/>
    <col min="3" max="4" width="17.28515625" style="130" customWidth="1"/>
    <col min="5" max="5" width="18.7109375" style="34" customWidth="1"/>
    <col min="6" max="6" width="18.7109375" style="126" customWidth="1"/>
    <col min="7" max="7" width="12.28515625" style="126" customWidth="1"/>
    <col min="8" max="8" width="10.28515625" style="36" customWidth="1"/>
    <col min="9" max="10" width="17.85546875" style="36" customWidth="1"/>
    <col min="11" max="11" width="16.28515625" style="36" customWidth="1"/>
    <col min="12" max="12" width="16.7109375" style="36" customWidth="1"/>
    <col min="13" max="185" width="7.85546875" style="36" customWidth="1"/>
    <col min="186" max="242" width="8.85546875" style="36"/>
    <col min="243" max="243" width="4.85546875" style="36" customWidth="1"/>
    <col min="244" max="244" width="41.42578125" style="36" customWidth="1"/>
    <col min="245" max="245" width="17.28515625" style="36" customWidth="1"/>
    <col min="246" max="247" width="0" style="36" hidden="1" customWidth="1"/>
    <col min="248" max="248" width="17.28515625" style="36" customWidth="1"/>
    <col min="249" max="250" width="18.7109375" style="36" customWidth="1"/>
    <col min="251" max="251" width="12.5703125" style="36" customWidth="1"/>
    <col min="252" max="441" width="7.85546875" style="36" customWidth="1"/>
    <col min="442" max="498" width="8.85546875" style="36"/>
    <col min="499" max="499" width="4.85546875" style="36" customWidth="1"/>
    <col min="500" max="500" width="41.42578125" style="36" customWidth="1"/>
    <col min="501" max="501" width="17.28515625" style="36" customWidth="1"/>
    <col min="502" max="503" width="0" style="36" hidden="1" customWidth="1"/>
    <col min="504" max="504" width="17.28515625" style="36" customWidth="1"/>
    <col min="505" max="506" width="18.7109375" style="36" customWidth="1"/>
    <col min="507" max="507" width="12.5703125" style="36" customWidth="1"/>
    <col min="508" max="697" width="7.85546875" style="36" customWidth="1"/>
    <col min="698" max="754" width="8.85546875" style="36"/>
    <col min="755" max="755" width="4.85546875" style="36" customWidth="1"/>
    <col min="756" max="756" width="41.42578125" style="36" customWidth="1"/>
    <col min="757" max="757" width="17.28515625" style="36" customWidth="1"/>
    <col min="758" max="759" width="0" style="36" hidden="1" customWidth="1"/>
    <col min="760" max="760" width="17.28515625" style="36" customWidth="1"/>
    <col min="761" max="762" width="18.7109375" style="36" customWidth="1"/>
    <col min="763" max="763" width="12.5703125" style="36" customWidth="1"/>
    <col min="764" max="953" width="7.85546875" style="36" customWidth="1"/>
    <col min="954" max="1010" width="8.85546875" style="36"/>
    <col min="1011" max="1011" width="4.85546875" style="36" customWidth="1"/>
    <col min="1012" max="1012" width="41.42578125" style="36" customWidth="1"/>
    <col min="1013" max="1013" width="17.28515625" style="36" customWidth="1"/>
    <col min="1014" max="1015" width="0" style="36" hidden="1" customWidth="1"/>
    <col min="1016" max="1016" width="17.28515625" style="36" customWidth="1"/>
    <col min="1017" max="1018" width="18.7109375" style="36" customWidth="1"/>
    <col min="1019" max="1019" width="12.5703125" style="36" customWidth="1"/>
    <col min="1020" max="1209" width="7.85546875" style="36" customWidth="1"/>
    <col min="1210" max="1266" width="8.85546875" style="36"/>
    <col min="1267" max="1267" width="4.85546875" style="36" customWidth="1"/>
    <col min="1268" max="1268" width="41.42578125" style="36" customWidth="1"/>
    <col min="1269" max="1269" width="17.28515625" style="36" customWidth="1"/>
    <col min="1270" max="1271" width="0" style="36" hidden="1" customWidth="1"/>
    <col min="1272" max="1272" width="17.28515625" style="36" customWidth="1"/>
    <col min="1273" max="1274" width="18.7109375" style="36" customWidth="1"/>
    <col min="1275" max="1275" width="12.5703125" style="36" customWidth="1"/>
    <col min="1276" max="1465" width="7.85546875" style="36" customWidth="1"/>
    <col min="1466" max="1522" width="8.85546875" style="36"/>
    <col min="1523" max="1523" width="4.85546875" style="36" customWidth="1"/>
    <col min="1524" max="1524" width="41.42578125" style="36" customWidth="1"/>
    <col min="1525" max="1525" width="17.28515625" style="36" customWidth="1"/>
    <col min="1526" max="1527" width="0" style="36" hidden="1" customWidth="1"/>
    <col min="1528" max="1528" width="17.28515625" style="36" customWidth="1"/>
    <col min="1529" max="1530" width="18.7109375" style="36" customWidth="1"/>
    <col min="1531" max="1531" width="12.5703125" style="36" customWidth="1"/>
    <col min="1532" max="1721" width="7.85546875" style="36" customWidth="1"/>
    <col min="1722" max="1778" width="8.85546875" style="36"/>
    <col min="1779" max="1779" width="4.85546875" style="36" customWidth="1"/>
    <col min="1780" max="1780" width="41.42578125" style="36" customWidth="1"/>
    <col min="1781" max="1781" width="17.28515625" style="36" customWidth="1"/>
    <col min="1782" max="1783" width="0" style="36" hidden="1" customWidth="1"/>
    <col min="1784" max="1784" width="17.28515625" style="36" customWidth="1"/>
    <col min="1785" max="1786" width="18.7109375" style="36" customWidth="1"/>
    <col min="1787" max="1787" width="12.5703125" style="36" customWidth="1"/>
    <col min="1788" max="1977" width="7.85546875" style="36" customWidth="1"/>
    <col min="1978" max="2034" width="8.85546875" style="36"/>
    <col min="2035" max="2035" width="4.85546875" style="36" customWidth="1"/>
    <col min="2036" max="2036" width="41.42578125" style="36" customWidth="1"/>
    <col min="2037" max="2037" width="17.28515625" style="36" customWidth="1"/>
    <col min="2038" max="2039" width="0" style="36" hidden="1" customWidth="1"/>
    <col min="2040" max="2040" width="17.28515625" style="36" customWidth="1"/>
    <col min="2041" max="2042" width="18.7109375" style="36" customWidth="1"/>
    <col min="2043" max="2043" width="12.5703125" style="36" customWidth="1"/>
    <col min="2044" max="2233" width="7.85546875" style="36" customWidth="1"/>
    <col min="2234" max="2290" width="8.85546875" style="36"/>
    <col min="2291" max="2291" width="4.85546875" style="36" customWidth="1"/>
    <col min="2292" max="2292" width="41.42578125" style="36" customWidth="1"/>
    <col min="2293" max="2293" width="17.28515625" style="36" customWidth="1"/>
    <col min="2294" max="2295" width="0" style="36" hidden="1" customWidth="1"/>
    <col min="2296" max="2296" width="17.28515625" style="36" customWidth="1"/>
    <col min="2297" max="2298" width="18.7109375" style="36" customWidth="1"/>
    <col min="2299" max="2299" width="12.5703125" style="36" customWidth="1"/>
    <col min="2300" max="2489" width="7.85546875" style="36" customWidth="1"/>
    <col min="2490" max="2546" width="8.85546875" style="36"/>
    <col min="2547" max="2547" width="4.85546875" style="36" customWidth="1"/>
    <col min="2548" max="2548" width="41.42578125" style="36" customWidth="1"/>
    <col min="2549" max="2549" width="17.28515625" style="36" customWidth="1"/>
    <col min="2550" max="2551" width="0" style="36" hidden="1" customWidth="1"/>
    <col min="2552" max="2552" width="17.28515625" style="36" customWidth="1"/>
    <col min="2553" max="2554" width="18.7109375" style="36" customWidth="1"/>
    <col min="2555" max="2555" width="12.5703125" style="36" customWidth="1"/>
    <col min="2556" max="2745" width="7.85546875" style="36" customWidth="1"/>
    <col min="2746" max="2802" width="8.85546875" style="36"/>
    <col min="2803" max="2803" width="4.85546875" style="36" customWidth="1"/>
    <col min="2804" max="2804" width="41.42578125" style="36" customWidth="1"/>
    <col min="2805" max="2805" width="17.28515625" style="36" customWidth="1"/>
    <col min="2806" max="2807" width="0" style="36" hidden="1" customWidth="1"/>
    <col min="2808" max="2808" width="17.28515625" style="36" customWidth="1"/>
    <col min="2809" max="2810" width="18.7109375" style="36" customWidth="1"/>
    <col min="2811" max="2811" width="12.5703125" style="36" customWidth="1"/>
    <col min="2812" max="3001" width="7.85546875" style="36" customWidth="1"/>
    <col min="3002" max="3058" width="8.85546875" style="36"/>
    <col min="3059" max="3059" width="4.85546875" style="36" customWidth="1"/>
    <col min="3060" max="3060" width="41.42578125" style="36" customWidth="1"/>
    <col min="3061" max="3061" width="17.28515625" style="36" customWidth="1"/>
    <col min="3062" max="3063" width="0" style="36" hidden="1" customWidth="1"/>
    <col min="3064" max="3064" width="17.28515625" style="36" customWidth="1"/>
    <col min="3065" max="3066" width="18.7109375" style="36" customWidth="1"/>
    <col min="3067" max="3067" width="12.5703125" style="36" customWidth="1"/>
    <col min="3068" max="3257" width="7.85546875" style="36" customWidth="1"/>
    <col min="3258" max="3314" width="8.85546875" style="36"/>
    <col min="3315" max="3315" width="4.85546875" style="36" customWidth="1"/>
    <col min="3316" max="3316" width="41.42578125" style="36" customWidth="1"/>
    <col min="3317" max="3317" width="17.28515625" style="36" customWidth="1"/>
    <col min="3318" max="3319" width="0" style="36" hidden="1" customWidth="1"/>
    <col min="3320" max="3320" width="17.28515625" style="36" customWidth="1"/>
    <col min="3321" max="3322" width="18.7109375" style="36" customWidth="1"/>
    <col min="3323" max="3323" width="12.5703125" style="36" customWidth="1"/>
    <col min="3324" max="3513" width="7.85546875" style="36" customWidth="1"/>
    <col min="3514" max="3570" width="8.85546875" style="36"/>
    <col min="3571" max="3571" width="4.85546875" style="36" customWidth="1"/>
    <col min="3572" max="3572" width="41.42578125" style="36" customWidth="1"/>
    <col min="3573" max="3573" width="17.28515625" style="36" customWidth="1"/>
    <col min="3574" max="3575" width="0" style="36" hidden="1" customWidth="1"/>
    <col min="3576" max="3576" width="17.28515625" style="36" customWidth="1"/>
    <col min="3577" max="3578" width="18.7109375" style="36" customWidth="1"/>
    <col min="3579" max="3579" width="12.5703125" style="36" customWidth="1"/>
    <col min="3580" max="3769" width="7.85546875" style="36" customWidth="1"/>
    <col min="3770" max="3826" width="8.85546875" style="36"/>
    <col min="3827" max="3827" width="4.85546875" style="36" customWidth="1"/>
    <col min="3828" max="3828" width="41.42578125" style="36" customWidth="1"/>
    <col min="3829" max="3829" width="17.28515625" style="36" customWidth="1"/>
    <col min="3830" max="3831" width="0" style="36" hidden="1" customWidth="1"/>
    <col min="3832" max="3832" width="17.28515625" style="36" customWidth="1"/>
    <col min="3833" max="3834" width="18.7109375" style="36" customWidth="1"/>
    <col min="3835" max="3835" width="12.5703125" style="36" customWidth="1"/>
    <col min="3836" max="4025" width="7.85546875" style="36" customWidth="1"/>
    <col min="4026" max="4082" width="8.85546875" style="36"/>
    <col min="4083" max="4083" width="4.85546875" style="36" customWidth="1"/>
    <col min="4084" max="4084" width="41.42578125" style="36" customWidth="1"/>
    <col min="4085" max="4085" width="17.28515625" style="36" customWidth="1"/>
    <col min="4086" max="4087" width="0" style="36" hidden="1" customWidth="1"/>
    <col min="4088" max="4088" width="17.28515625" style="36" customWidth="1"/>
    <col min="4089" max="4090" width="18.7109375" style="36" customWidth="1"/>
    <col min="4091" max="4091" width="12.5703125" style="36" customWidth="1"/>
    <col min="4092" max="4281" width="7.85546875" style="36" customWidth="1"/>
    <col min="4282" max="4338" width="8.85546875" style="36"/>
    <col min="4339" max="4339" width="4.85546875" style="36" customWidth="1"/>
    <col min="4340" max="4340" width="41.42578125" style="36" customWidth="1"/>
    <col min="4341" max="4341" width="17.28515625" style="36" customWidth="1"/>
    <col min="4342" max="4343" width="0" style="36" hidden="1" customWidth="1"/>
    <col min="4344" max="4344" width="17.28515625" style="36" customWidth="1"/>
    <col min="4345" max="4346" width="18.7109375" style="36" customWidth="1"/>
    <col min="4347" max="4347" width="12.5703125" style="36" customWidth="1"/>
    <col min="4348" max="4537" width="7.85546875" style="36" customWidth="1"/>
    <col min="4538" max="4594" width="8.85546875" style="36"/>
    <col min="4595" max="4595" width="4.85546875" style="36" customWidth="1"/>
    <col min="4596" max="4596" width="41.42578125" style="36" customWidth="1"/>
    <col min="4597" max="4597" width="17.28515625" style="36" customWidth="1"/>
    <col min="4598" max="4599" width="0" style="36" hidden="1" customWidth="1"/>
    <col min="4600" max="4600" width="17.28515625" style="36" customWidth="1"/>
    <col min="4601" max="4602" width="18.7109375" style="36" customWidth="1"/>
    <col min="4603" max="4603" width="12.5703125" style="36" customWidth="1"/>
    <col min="4604" max="4793" width="7.85546875" style="36" customWidth="1"/>
    <col min="4794" max="4850" width="8.85546875" style="36"/>
    <col min="4851" max="4851" width="4.85546875" style="36" customWidth="1"/>
    <col min="4852" max="4852" width="41.42578125" style="36" customWidth="1"/>
    <col min="4853" max="4853" width="17.28515625" style="36" customWidth="1"/>
    <col min="4854" max="4855" width="0" style="36" hidden="1" customWidth="1"/>
    <col min="4856" max="4856" width="17.28515625" style="36" customWidth="1"/>
    <col min="4857" max="4858" width="18.7109375" style="36" customWidth="1"/>
    <col min="4859" max="4859" width="12.5703125" style="36" customWidth="1"/>
    <col min="4860" max="5049" width="7.85546875" style="36" customWidth="1"/>
    <col min="5050" max="5106" width="8.85546875" style="36"/>
    <col min="5107" max="5107" width="4.85546875" style="36" customWidth="1"/>
    <col min="5108" max="5108" width="41.42578125" style="36" customWidth="1"/>
    <col min="5109" max="5109" width="17.28515625" style="36" customWidth="1"/>
    <col min="5110" max="5111" width="0" style="36" hidden="1" customWidth="1"/>
    <col min="5112" max="5112" width="17.28515625" style="36" customWidth="1"/>
    <col min="5113" max="5114" width="18.7109375" style="36" customWidth="1"/>
    <col min="5115" max="5115" width="12.5703125" style="36" customWidth="1"/>
    <col min="5116" max="5305" width="7.85546875" style="36" customWidth="1"/>
    <col min="5306" max="5362" width="8.85546875" style="36"/>
    <col min="5363" max="5363" width="4.85546875" style="36" customWidth="1"/>
    <col min="5364" max="5364" width="41.42578125" style="36" customWidth="1"/>
    <col min="5365" max="5365" width="17.28515625" style="36" customWidth="1"/>
    <col min="5366" max="5367" width="0" style="36" hidden="1" customWidth="1"/>
    <col min="5368" max="5368" width="17.28515625" style="36" customWidth="1"/>
    <col min="5369" max="5370" width="18.7109375" style="36" customWidth="1"/>
    <col min="5371" max="5371" width="12.5703125" style="36" customWidth="1"/>
    <col min="5372" max="5561" width="7.85546875" style="36" customWidth="1"/>
    <col min="5562" max="5618" width="8.85546875" style="36"/>
    <col min="5619" max="5619" width="4.85546875" style="36" customWidth="1"/>
    <col min="5620" max="5620" width="41.42578125" style="36" customWidth="1"/>
    <col min="5621" max="5621" width="17.28515625" style="36" customWidth="1"/>
    <col min="5622" max="5623" width="0" style="36" hidden="1" customWidth="1"/>
    <col min="5624" max="5624" width="17.28515625" style="36" customWidth="1"/>
    <col min="5625" max="5626" width="18.7109375" style="36" customWidth="1"/>
    <col min="5627" max="5627" width="12.5703125" style="36" customWidth="1"/>
    <col min="5628" max="5817" width="7.85546875" style="36" customWidth="1"/>
    <col min="5818" max="5874" width="8.85546875" style="36"/>
    <col min="5875" max="5875" width="4.85546875" style="36" customWidth="1"/>
    <col min="5876" max="5876" width="41.42578125" style="36" customWidth="1"/>
    <col min="5877" max="5877" width="17.28515625" style="36" customWidth="1"/>
    <col min="5878" max="5879" width="0" style="36" hidden="1" customWidth="1"/>
    <col min="5880" max="5880" width="17.28515625" style="36" customWidth="1"/>
    <col min="5881" max="5882" width="18.7109375" style="36" customWidth="1"/>
    <col min="5883" max="5883" width="12.5703125" style="36" customWidth="1"/>
    <col min="5884" max="6073" width="7.85546875" style="36" customWidth="1"/>
    <col min="6074" max="6130" width="8.85546875" style="36"/>
    <col min="6131" max="6131" width="4.85546875" style="36" customWidth="1"/>
    <col min="6132" max="6132" width="41.42578125" style="36" customWidth="1"/>
    <col min="6133" max="6133" width="17.28515625" style="36" customWidth="1"/>
    <col min="6134" max="6135" width="0" style="36" hidden="1" customWidth="1"/>
    <col min="6136" max="6136" width="17.28515625" style="36" customWidth="1"/>
    <col min="6137" max="6138" width="18.7109375" style="36" customWidth="1"/>
    <col min="6139" max="6139" width="12.5703125" style="36" customWidth="1"/>
    <col min="6140" max="6329" width="7.85546875" style="36" customWidth="1"/>
    <col min="6330" max="6386" width="8.85546875" style="36"/>
    <col min="6387" max="6387" width="4.85546875" style="36" customWidth="1"/>
    <col min="6388" max="6388" width="41.42578125" style="36" customWidth="1"/>
    <col min="6389" max="6389" width="17.28515625" style="36" customWidth="1"/>
    <col min="6390" max="6391" width="0" style="36" hidden="1" customWidth="1"/>
    <col min="6392" max="6392" width="17.28515625" style="36" customWidth="1"/>
    <col min="6393" max="6394" width="18.7109375" style="36" customWidth="1"/>
    <col min="6395" max="6395" width="12.5703125" style="36" customWidth="1"/>
    <col min="6396" max="6585" width="7.85546875" style="36" customWidth="1"/>
    <col min="6586" max="6642" width="8.85546875" style="36"/>
    <col min="6643" max="6643" width="4.85546875" style="36" customWidth="1"/>
    <col min="6644" max="6644" width="41.42578125" style="36" customWidth="1"/>
    <col min="6645" max="6645" width="17.28515625" style="36" customWidth="1"/>
    <col min="6646" max="6647" width="0" style="36" hidden="1" customWidth="1"/>
    <col min="6648" max="6648" width="17.28515625" style="36" customWidth="1"/>
    <col min="6649" max="6650" width="18.7109375" style="36" customWidth="1"/>
    <col min="6651" max="6651" width="12.5703125" style="36" customWidth="1"/>
    <col min="6652" max="6841" width="7.85546875" style="36" customWidth="1"/>
    <col min="6842" max="6898" width="8.85546875" style="36"/>
    <col min="6899" max="6899" width="4.85546875" style="36" customWidth="1"/>
    <col min="6900" max="6900" width="41.42578125" style="36" customWidth="1"/>
    <col min="6901" max="6901" width="17.28515625" style="36" customWidth="1"/>
    <col min="6902" max="6903" width="0" style="36" hidden="1" customWidth="1"/>
    <col min="6904" max="6904" width="17.28515625" style="36" customWidth="1"/>
    <col min="6905" max="6906" width="18.7109375" style="36" customWidth="1"/>
    <col min="6907" max="6907" width="12.5703125" style="36" customWidth="1"/>
    <col min="6908" max="7097" width="7.85546875" style="36" customWidth="1"/>
    <col min="7098" max="7154" width="8.85546875" style="36"/>
    <col min="7155" max="7155" width="4.85546875" style="36" customWidth="1"/>
    <col min="7156" max="7156" width="41.42578125" style="36" customWidth="1"/>
    <col min="7157" max="7157" width="17.28515625" style="36" customWidth="1"/>
    <col min="7158" max="7159" width="0" style="36" hidden="1" customWidth="1"/>
    <col min="7160" max="7160" width="17.28515625" style="36" customWidth="1"/>
    <col min="7161" max="7162" width="18.7109375" style="36" customWidth="1"/>
    <col min="7163" max="7163" width="12.5703125" style="36" customWidth="1"/>
    <col min="7164" max="7353" width="7.85546875" style="36" customWidth="1"/>
    <col min="7354" max="7410" width="8.85546875" style="36"/>
    <col min="7411" max="7411" width="4.85546875" style="36" customWidth="1"/>
    <col min="7412" max="7412" width="41.42578125" style="36" customWidth="1"/>
    <col min="7413" max="7413" width="17.28515625" style="36" customWidth="1"/>
    <col min="7414" max="7415" width="0" style="36" hidden="1" customWidth="1"/>
    <col min="7416" max="7416" width="17.28515625" style="36" customWidth="1"/>
    <col min="7417" max="7418" width="18.7109375" style="36" customWidth="1"/>
    <col min="7419" max="7419" width="12.5703125" style="36" customWidth="1"/>
    <col min="7420" max="7609" width="7.85546875" style="36" customWidth="1"/>
    <col min="7610" max="7666" width="8.85546875" style="36"/>
    <col min="7667" max="7667" width="4.85546875" style="36" customWidth="1"/>
    <col min="7668" max="7668" width="41.42578125" style="36" customWidth="1"/>
    <col min="7669" max="7669" width="17.28515625" style="36" customWidth="1"/>
    <col min="7670" max="7671" width="0" style="36" hidden="1" customWidth="1"/>
    <col min="7672" max="7672" width="17.28515625" style="36" customWidth="1"/>
    <col min="7673" max="7674" width="18.7109375" style="36" customWidth="1"/>
    <col min="7675" max="7675" width="12.5703125" style="36" customWidth="1"/>
    <col min="7676" max="7865" width="7.85546875" style="36" customWidth="1"/>
    <col min="7866" max="7922" width="8.85546875" style="36"/>
    <col min="7923" max="7923" width="4.85546875" style="36" customWidth="1"/>
    <col min="7924" max="7924" width="41.42578125" style="36" customWidth="1"/>
    <col min="7925" max="7925" width="17.28515625" style="36" customWidth="1"/>
    <col min="7926" max="7927" width="0" style="36" hidden="1" customWidth="1"/>
    <col min="7928" max="7928" width="17.28515625" style="36" customWidth="1"/>
    <col min="7929" max="7930" width="18.7109375" style="36" customWidth="1"/>
    <col min="7931" max="7931" width="12.5703125" style="36" customWidth="1"/>
    <col min="7932" max="8121" width="7.85546875" style="36" customWidth="1"/>
    <col min="8122" max="8178" width="8.85546875" style="36"/>
    <col min="8179" max="8179" width="4.85546875" style="36" customWidth="1"/>
    <col min="8180" max="8180" width="41.42578125" style="36" customWidth="1"/>
    <col min="8181" max="8181" width="17.28515625" style="36" customWidth="1"/>
    <col min="8182" max="8183" width="0" style="36" hidden="1" customWidth="1"/>
    <col min="8184" max="8184" width="17.28515625" style="36" customWidth="1"/>
    <col min="8185" max="8186" width="18.7109375" style="36" customWidth="1"/>
    <col min="8187" max="8187" width="12.5703125" style="36" customWidth="1"/>
    <col min="8188" max="8377" width="7.85546875" style="36" customWidth="1"/>
    <col min="8378" max="8434" width="8.85546875" style="36"/>
    <col min="8435" max="8435" width="4.85546875" style="36" customWidth="1"/>
    <col min="8436" max="8436" width="41.42578125" style="36" customWidth="1"/>
    <col min="8437" max="8437" width="17.28515625" style="36" customWidth="1"/>
    <col min="8438" max="8439" width="0" style="36" hidden="1" customWidth="1"/>
    <col min="8440" max="8440" width="17.28515625" style="36" customWidth="1"/>
    <col min="8441" max="8442" width="18.7109375" style="36" customWidth="1"/>
    <col min="8443" max="8443" width="12.5703125" style="36" customWidth="1"/>
    <col min="8444" max="8633" width="7.85546875" style="36" customWidth="1"/>
    <col min="8634" max="8690" width="8.85546875" style="36"/>
    <col min="8691" max="8691" width="4.85546875" style="36" customWidth="1"/>
    <col min="8692" max="8692" width="41.42578125" style="36" customWidth="1"/>
    <col min="8693" max="8693" width="17.28515625" style="36" customWidth="1"/>
    <col min="8694" max="8695" width="0" style="36" hidden="1" customWidth="1"/>
    <col min="8696" max="8696" width="17.28515625" style="36" customWidth="1"/>
    <col min="8697" max="8698" width="18.7109375" style="36" customWidth="1"/>
    <col min="8699" max="8699" width="12.5703125" style="36" customWidth="1"/>
    <col min="8700" max="8889" width="7.85546875" style="36" customWidth="1"/>
    <col min="8890" max="8946" width="8.85546875" style="36"/>
    <col min="8947" max="8947" width="4.85546875" style="36" customWidth="1"/>
    <col min="8948" max="8948" width="41.42578125" style="36" customWidth="1"/>
    <col min="8949" max="8949" width="17.28515625" style="36" customWidth="1"/>
    <col min="8950" max="8951" width="0" style="36" hidden="1" customWidth="1"/>
    <col min="8952" max="8952" width="17.28515625" style="36" customWidth="1"/>
    <col min="8953" max="8954" width="18.7109375" style="36" customWidth="1"/>
    <col min="8955" max="8955" width="12.5703125" style="36" customWidth="1"/>
    <col min="8956" max="9145" width="7.85546875" style="36" customWidth="1"/>
    <col min="9146" max="9202" width="8.85546875" style="36"/>
    <col min="9203" max="9203" width="4.85546875" style="36" customWidth="1"/>
    <col min="9204" max="9204" width="41.42578125" style="36" customWidth="1"/>
    <col min="9205" max="9205" width="17.28515625" style="36" customWidth="1"/>
    <col min="9206" max="9207" width="0" style="36" hidden="1" customWidth="1"/>
    <col min="9208" max="9208" width="17.28515625" style="36" customWidth="1"/>
    <col min="9209" max="9210" width="18.7109375" style="36" customWidth="1"/>
    <col min="9211" max="9211" width="12.5703125" style="36" customWidth="1"/>
    <col min="9212" max="9401" width="7.85546875" style="36" customWidth="1"/>
    <col min="9402" max="9458" width="8.85546875" style="36"/>
    <col min="9459" max="9459" width="4.85546875" style="36" customWidth="1"/>
    <col min="9460" max="9460" width="41.42578125" style="36" customWidth="1"/>
    <col min="9461" max="9461" width="17.28515625" style="36" customWidth="1"/>
    <col min="9462" max="9463" width="0" style="36" hidden="1" customWidth="1"/>
    <col min="9464" max="9464" width="17.28515625" style="36" customWidth="1"/>
    <col min="9465" max="9466" width="18.7109375" style="36" customWidth="1"/>
    <col min="9467" max="9467" width="12.5703125" style="36" customWidth="1"/>
    <col min="9468" max="9657" width="7.85546875" style="36" customWidth="1"/>
    <col min="9658" max="9714" width="8.85546875" style="36"/>
    <col min="9715" max="9715" width="4.85546875" style="36" customWidth="1"/>
    <col min="9716" max="9716" width="41.42578125" style="36" customWidth="1"/>
    <col min="9717" max="9717" width="17.28515625" style="36" customWidth="1"/>
    <col min="9718" max="9719" width="0" style="36" hidden="1" customWidth="1"/>
    <col min="9720" max="9720" width="17.28515625" style="36" customWidth="1"/>
    <col min="9721" max="9722" width="18.7109375" style="36" customWidth="1"/>
    <col min="9723" max="9723" width="12.5703125" style="36" customWidth="1"/>
    <col min="9724" max="9913" width="7.85546875" style="36" customWidth="1"/>
    <col min="9914" max="9970" width="8.85546875" style="36"/>
    <col min="9971" max="9971" width="4.85546875" style="36" customWidth="1"/>
    <col min="9972" max="9972" width="41.42578125" style="36" customWidth="1"/>
    <col min="9973" max="9973" width="17.28515625" style="36" customWidth="1"/>
    <col min="9974" max="9975" width="0" style="36" hidden="1" customWidth="1"/>
    <col min="9976" max="9976" width="17.28515625" style="36" customWidth="1"/>
    <col min="9977" max="9978" width="18.7109375" style="36" customWidth="1"/>
    <col min="9979" max="9979" width="12.5703125" style="36" customWidth="1"/>
    <col min="9980" max="10169" width="7.85546875" style="36" customWidth="1"/>
    <col min="10170" max="10226" width="8.85546875" style="36"/>
    <col min="10227" max="10227" width="4.85546875" style="36" customWidth="1"/>
    <col min="10228" max="10228" width="41.42578125" style="36" customWidth="1"/>
    <col min="10229" max="10229" width="17.28515625" style="36" customWidth="1"/>
    <col min="10230" max="10231" width="0" style="36" hidden="1" customWidth="1"/>
    <col min="10232" max="10232" width="17.28515625" style="36" customWidth="1"/>
    <col min="10233" max="10234" width="18.7109375" style="36" customWidth="1"/>
    <col min="10235" max="10235" width="12.5703125" style="36" customWidth="1"/>
    <col min="10236" max="10425" width="7.85546875" style="36" customWidth="1"/>
    <col min="10426" max="10482" width="8.85546875" style="36"/>
    <col min="10483" max="10483" width="4.85546875" style="36" customWidth="1"/>
    <col min="10484" max="10484" width="41.42578125" style="36" customWidth="1"/>
    <col min="10485" max="10485" width="17.28515625" style="36" customWidth="1"/>
    <col min="10486" max="10487" width="0" style="36" hidden="1" customWidth="1"/>
    <col min="10488" max="10488" width="17.28515625" style="36" customWidth="1"/>
    <col min="10489" max="10490" width="18.7109375" style="36" customWidth="1"/>
    <col min="10491" max="10491" width="12.5703125" style="36" customWidth="1"/>
    <col min="10492" max="10681" width="7.85546875" style="36" customWidth="1"/>
    <col min="10682" max="10738" width="8.85546875" style="36"/>
    <col min="10739" max="10739" width="4.85546875" style="36" customWidth="1"/>
    <col min="10740" max="10740" width="41.42578125" style="36" customWidth="1"/>
    <col min="10741" max="10741" width="17.28515625" style="36" customWidth="1"/>
    <col min="10742" max="10743" width="0" style="36" hidden="1" customWidth="1"/>
    <col min="10744" max="10744" width="17.28515625" style="36" customWidth="1"/>
    <col min="10745" max="10746" width="18.7109375" style="36" customWidth="1"/>
    <col min="10747" max="10747" width="12.5703125" style="36" customWidth="1"/>
    <col min="10748" max="10937" width="7.85546875" style="36" customWidth="1"/>
    <col min="10938" max="10994" width="8.85546875" style="36"/>
    <col min="10995" max="10995" width="4.85546875" style="36" customWidth="1"/>
    <col min="10996" max="10996" width="41.42578125" style="36" customWidth="1"/>
    <col min="10997" max="10997" width="17.28515625" style="36" customWidth="1"/>
    <col min="10998" max="10999" width="0" style="36" hidden="1" customWidth="1"/>
    <col min="11000" max="11000" width="17.28515625" style="36" customWidth="1"/>
    <col min="11001" max="11002" width="18.7109375" style="36" customWidth="1"/>
    <col min="11003" max="11003" width="12.5703125" style="36" customWidth="1"/>
    <col min="11004" max="11193" width="7.85546875" style="36" customWidth="1"/>
    <col min="11194" max="11250" width="8.85546875" style="36"/>
    <col min="11251" max="11251" width="4.85546875" style="36" customWidth="1"/>
    <col min="11252" max="11252" width="41.42578125" style="36" customWidth="1"/>
    <col min="11253" max="11253" width="17.28515625" style="36" customWidth="1"/>
    <col min="11254" max="11255" width="0" style="36" hidden="1" customWidth="1"/>
    <col min="11256" max="11256" width="17.28515625" style="36" customWidth="1"/>
    <col min="11257" max="11258" width="18.7109375" style="36" customWidth="1"/>
    <col min="11259" max="11259" width="12.5703125" style="36" customWidth="1"/>
    <col min="11260" max="11449" width="7.85546875" style="36" customWidth="1"/>
    <col min="11450" max="11506" width="8.85546875" style="36"/>
    <col min="11507" max="11507" width="4.85546875" style="36" customWidth="1"/>
    <col min="11508" max="11508" width="41.42578125" style="36" customWidth="1"/>
    <col min="11509" max="11509" width="17.28515625" style="36" customWidth="1"/>
    <col min="11510" max="11511" width="0" style="36" hidden="1" customWidth="1"/>
    <col min="11512" max="11512" width="17.28515625" style="36" customWidth="1"/>
    <col min="11513" max="11514" width="18.7109375" style="36" customWidth="1"/>
    <col min="11515" max="11515" width="12.5703125" style="36" customWidth="1"/>
    <col min="11516" max="11705" width="7.85546875" style="36" customWidth="1"/>
    <col min="11706" max="11762" width="8.85546875" style="36"/>
    <col min="11763" max="11763" width="4.85546875" style="36" customWidth="1"/>
    <col min="11764" max="11764" width="41.42578125" style="36" customWidth="1"/>
    <col min="11765" max="11765" width="17.28515625" style="36" customWidth="1"/>
    <col min="11766" max="11767" width="0" style="36" hidden="1" customWidth="1"/>
    <col min="11768" max="11768" width="17.28515625" style="36" customWidth="1"/>
    <col min="11769" max="11770" width="18.7109375" style="36" customWidth="1"/>
    <col min="11771" max="11771" width="12.5703125" style="36" customWidth="1"/>
    <col min="11772" max="11961" width="7.85546875" style="36" customWidth="1"/>
    <col min="11962" max="12018" width="8.85546875" style="36"/>
    <col min="12019" max="12019" width="4.85546875" style="36" customWidth="1"/>
    <col min="12020" max="12020" width="41.42578125" style="36" customWidth="1"/>
    <col min="12021" max="12021" width="17.28515625" style="36" customWidth="1"/>
    <col min="12022" max="12023" width="0" style="36" hidden="1" customWidth="1"/>
    <col min="12024" max="12024" width="17.28515625" style="36" customWidth="1"/>
    <col min="12025" max="12026" width="18.7109375" style="36" customWidth="1"/>
    <col min="12027" max="12027" width="12.5703125" style="36" customWidth="1"/>
    <col min="12028" max="12217" width="7.85546875" style="36" customWidth="1"/>
    <col min="12218" max="12274" width="8.85546875" style="36"/>
    <col min="12275" max="12275" width="4.85546875" style="36" customWidth="1"/>
    <col min="12276" max="12276" width="41.42578125" style="36" customWidth="1"/>
    <col min="12277" max="12277" width="17.28515625" style="36" customWidth="1"/>
    <col min="12278" max="12279" width="0" style="36" hidden="1" customWidth="1"/>
    <col min="12280" max="12280" width="17.28515625" style="36" customWidth="1"/>
    <col min="12281" max="12282" width="18.7109375" style="36" customWidth="1"/>
    <col min="12283" max="12283" width="12.5703125" style="36" customWidth="1"/>
    <col min="12284" max="12473" width="7.85546875" style="36" customWidth="1"/>
    <col min="12474" max="12530" width="8.85546875" style="36"/>
    <col min="12531" max="12531" width="4.85546875" style="36" customWidth="1"/>
    <col min="12532" max="12532" width="41.42578125" style="36" customWidth="1"/>
    <col min="12533" max="12533" width="17.28515625" style="36" customWidth="1"/>
    <col min="12534" max="12535" width="0" style="36" hidden="1" customWidth="1"/>
    <col min="12536" max="12536" width="17.28515625" style="36" customWidth="1"/>
    <col min="12537" max="12538" width="18.7109375" style="36" customWidth="1"/>
    <col min="12539" max="12539" width="12.5703125" style="36" customWidth="1"/>
    <col min="12540" max="12729" width="7.85546875" style="36" customWidth="1"/>
    <col min="12730" max="12786" width="8.85546875" style="36"/>
    <col min="12787" max="12787" width="4.85546875" style="36" customWidth="1"/>
    <col min="12788" max="12788" width="41.42578125" style="36" customWidth="1"/>
    <col min="12789" max="12789" width="17.28515625" style="36" customWidth="1"/>
    <col min="12790" max="12791" width="0" style="36" hidden="1" customWidth="1"/>
    <col min="12792" max="12792" width="17.28515625" style="36" customWidth="1"/>
    <col min="12793" max="12794" width="18.7109375" style="36" customWidth="1"/>
    <col min="12795" max="12795" width="12.5703125" style="36" customWidth="1"/>
    <col min="12796" max="12985" width="7.85546875" style="36" customWidth="1"/>
    <col min="12986" max="13042" width="8.85546875" style="36"/>
    <col min="13043" max="13043" width="4.85546875" style="36" customWidth="1"/>
    <col min="13044" max="13044" width="41.42578125" style="36" customWidth="1"/>
    <col min="13045" max="13045" width="17.28515625" style="36" customWidth="1"/>
    <col min="13046" max="13047" width="0" style="36" hidden="1" customWidth="1"/>
    <col min="13048" max="13048" width="17.28515625" style="36" customWidth="1"/>
    <col min="13049" max="13050" width="18.7109375" style="36" customWidth="1"/>
    <col min="13051" max="13051" width="12.5703125" style="36" customWidth="1"/>
    <col min="13052" max="13241" width="7.85546875" style="36" customWidth="1"/>
    <col min="13242" max="13298" width="8.85546875" style="36"/>
    <col min="13299" max="13299" width="4.85546875" style="36" customWidth="1"/>
    <col min="13300" max="13300" width="41.42578125" style="36" customWidth="1"/>
    <col min="13301" max="13301" width="17.28515625" style="36" customWidth="1"/>
    <col min="13302" max="13303" width="0" style="36" hidden="1" customWidth="1"/>
    <col min="13304" max="13304" width="17.28515625" style="36" customWidth="1"/>
    <col min="13305" max="13306" width="18.7109375" style="36" customWidth="1"/>
    <col min="13307" max="13307" width="12.5703125" style="36" customWidth="1"/>
    <col min="13308" max="13497" width="7.85546875" style="36" customWidth="1"/>
    <col min="13498" max="13554" width="8.85546875" style="36"/>
    <col min="13555" max="13555" width="4.85546875" style="36" customWidth="1"/>
    <col min="13556" max="13556" width="41.42578125" style="36" customWidth="1"/>
    <col min="13557" max="13557" width="17.28515625" style="36" customWidth="1"/>
    <col min="13558" max="13559" width="0" style="36" hidden="1" customWidth="1"/>
    <col min="13560" max="13560" width="17.28515625" style="36" customWidth="1"/>
    <col min="13561" max="13562" width="18.7109375" style="36" customWidth="1"/>
    <col min="13563" max="13563" width="12.5703125" style="36" customWidth="1"/>
    <col min="13564" max="13753" width="7.85546875" style="36" customWidth="1"/>
    <col min="13754" max="13810" width="8.85546875" style="36"/>
    <col min="13811" max="13811" width="4.85546875" style="36" customWidth="1"/>
    <col min="13812" max="13812" width="41.42578125" style="36" customWidth="1"/>
    <col min="13813" max="13813" width="17.28515625" style="36" customWidth="1"/>
    <col min="13814" max="13815" width="0" style="36" hidden="1" customWidth="1"/>
    <col min="13816" max="13816" width="17.28515625" style="36" customWidth="1"/>
    <col min="13817" max="13818" width="18.7109375" style="36" customWidth="1"/>
    <col min="13819" max="13819" width="12.5703125" style="36" customWidth="1"/>
    <col min="13820" max="14009" width="7.85546875" style="36" customWidth="1"/>
    <col min="14010" max="14066" width="8.85546875" style="36"/>
    <col min="14067" max="14067" width="4.85546875" style="36" customWidth="1"/>
    <col min="14068" max="14068" width="41.42578125" style="36" customWidth="1"/>
    <col min="14069" max="14069" width="17.28515625" style="36" customWidth="1"/>
    <col min="14070" max="14071" width="0" style="36" hidden="1" customWidth="1"/>
    <col min="14072" max="14072" width="17.28515625" style="36" customWidth="1"/>
    <col min="14073" max="14074" width="18.7109375" style="36" customWidth="1"/>
    <col min="14075" max="14075" width="12.5703125" style="36" customWidth="1"/>
    <col min="14076" max="14265" width="7.85546875" style="36" customWidth="1"/>
    <col min="14266" max="14322" width="8.85546875" style="36"/>
    <col min="14323" max="14323" width="4.85546875" style="36" customWidth="1"/>
    <col min="14324" max="14324" width="41.42578125" style="36" customWidth="1"/>
    <col min="14325" max="14325" width="17.28515625" style="36" customWidth="1"/>
    <col min="14326" max="14327" width="0" style="36" hidden="1" customWidth="1"/>
    <col min="14328" max="14328" width="17.28515625" style="36" customWidth="1"/>
    <col min="14329" max="14330" width="18.7109375" style="36" customWidth="1"/>
    <col min="14331" max="14331" width="12.5703125" style="36" customWidth="1"/>
    <col min="14332" max="14521" width="7.85546875" style="36" customWidth="1"/>
    <col min="14522" max="14578" width="8.85546875" style="36"/>
    <col min="14579" max="14579" width="4.85546875" style="36" customWidth="1"/>
    <col min="14580" max="14580" width="41.42578125" style="36" customWidth="1"/>
    <col min="14581" max="14581" width="17.28515625" style="36" customWidth="1"/>
    <col min="14582" max="14583" width="0" style="36" hidden="1" customWidth="1"/>
    <col min="14584" max="14584" width="17.28515625" style="36" customWidth="1"/>
    <col min="14585" max="14586" width="18.7109375" style="36" customWidth="1"/>
    <col min="14587" max="14587" width="12.5703125" style="36" customWidth="1"/>
    <col min="14588" max="14777" width="7.85546875" style="36" customWidth="1"/>
    <col min="14778" max="14834" width="8.85546875" style="36"/>
    <col min="14835" max="14835" width="4.85546875" style="36" customWidth="1"/>
    <col min="14836" max="14836" width="41.42578125" style="36" customWidth="1"/>
    <col min="14837" max="14837" width="17.28515625" style="36" customWidth="1"/>
    <col min="14838" max="14839" width="0" style="36" hidden="1" customWidth="1"/>
    <col min="14840" max="14840" width="17.28515625" style="36" customWidth="1"/>
    <col min="14841" max="14842" width="18.7109375" style="36" customWidth="1"/>
    <col min="14843" max="14843" width="12.5703125" style="36" customWidth="1"/>
    <col min="14844" max="15033" width="7.85546875" style="36" customWidth="1"/>
    <col min="15034" max="15090" width="8.85546875" style="36"/>
    <col min="15091" max="15091" width="4.85546875" style="36" customWidth="1"/>
    <col min="15092" max="15092" width="41.42578125" style="36" customWidth="1"/>
    <col min="15093" max="15093" width="17.28515625" style="36" customWidth="1"/>
    <col min="15094" max="15095" width="0" style="36" hidden="1" customWidth="1"/>
    <col min="15096" max="15096" width="17.28515625" style="36" customWidth="1"/>
    <col min="15097" max="15098" width="18.7109375" style="36" customWidth="1"/>
    <col min="15099" max="15099" width="12.5703125" style="36" customWidth="1"/>
    <col min="15100" max="15289" width="7.85546875" style="36" customWidth="1"/>
    <col min="15290" max="15346" width="8.85546875" style="36"/>
    <col min="15347" max="15347" width="4.85546875" style="36" customWidth="1"/>
    <col min="15348" max="15348" width="41.42578125" style="36" customWidth="1"/>
    <col min="15349" max="15349" width="17.28515625" style="36" customWidth="1"/>
    <col min="15350" max="15351" width="0" style="36" hidden="1" customWidth="1"/>
    <col min="15352" max="15352" width="17.28515625" style="36" customWidth="1"/>
    <col min="15353" max="15354" width="18.7109375" style="36" customWidth="1"/>
    <col min="15355" max="15355" width="12.5703125" style="36" customWidth="1"/>
    <col min="15356" max="15545" width="7.85546875" style="36" customWidth="1"/>
    <col min="15546" max="15602" width="8.85546875" style="36"/>
    <col min="15603" max="15603" width="4.85546875" style="36" customWidth="1"/>
    <col min="15604" max="15604" width="41.42578125" style="36" customWidth="1"/>
    <col min="15605" max="15605" width="17.28515625" style="36" customWidth="1"/>
    <col min="15606" max="15607" width="0" style="36" hidden="1" customWidth="1"/>
    <col min="15608" max="15608" width="17.28515625" style="36" customWidth="1"/>
    <col min="15609" max="15610" width="18.7109375" style="36" customWidth="1"/>
    <col min="15611" max="15611" width="12.5703125" style="36" customWidth="1"/>
    <col min="15612" max="15801" width="7.85546875" style="36" customWidth="1"/>
    <col min="15802" max="15858" width="8.85546875" style="36"/>
    <col min="15859" max="15859" width="4.85546875" style="36" customWidth="1"/>
    <col min="15860" max="15860" width="41.42578125" style="36" customWidth="1"/>
    <col min="15861" max="15861" width="17.28515625" style="36" customWidth="1"/>
    <col min="15862" max="15863" width="0" style="36" hidden="1" customWidth="1"/>
    <col min="15864" max="15864" width="17.28515625" style="36" customWidth="1"/>
    <col min="15865" max="15866" width="18.7109375" style="36" customWidth="1"/>
    <col min="15867" max="15867" width="12.5703125" style="36" customWidth="1"/>
    <col min="15868" max="16057" width="7.85546875" style="36" customWidth="1"/>
    <col min="16058" max="16114" width="8.85546875" style="36"/>
    <col min="16115" max="16115" width="4.85546875" style="36" customWidth="1"/>
    <col min="16116" max="16116" width="41.42578125" style="36" customWidth="1"/>
    <col min="16117" max="16117" width="17.28515625" style="36" customWidth="1"/>
    <col min="16118" max="16119" width="0" style="36" hidden="1" customWidth="1"/>
    <col min="16120" max="16120" width="17.28515625" style="36" customWidth="1"/>
    <col min="16121" max="16122" width="18.7109375" style="36" customWidth="1"/>
    <col min="16123" max="16123" width="12.5703125" style="36" customWidth="1"/>
    <col min="16124" max="16313" width="7.85546875" style="36" customWidth="1"/>
    <col min="16314" max="16384" width="8.85546875" style="36"/>
  </cols>
  <sheetData>
    <row r="1" spans="1:12" ht="15.75">
      <c r="A1" s="657" t="s">
        <v>0</v>
      </c>
      <c r="B1" s="657"/>
      <c r="C1" s="657"/>
      <c r="D1" s="657"/>
      <c r="E1" s="657"/>
      <c r="F1" s="657"/>
      <c r="G1" s="657"/>
      <c r="H1" s="657"/>
    </row>
    <row r="2" spans="1:12" ht="15.75">
      <c r="A2" s="657" t="s">
        <v>25</v>
      </c>
      <c r="B2" s="657"/>
      <c r="C2" s="657"/>
      <c r="D2" s="657"/>
      <c r="E2" s="657"/>
      <c r="F2" s="657"/>
      <c r="G2" s="657"/>
      <c r="H2" s="657"/>
    </row>
    <row r="3" spans="1:12" ht="15.75">
      <c r="A3" s="658" t="str">
        <f>'28.12'!A2:H2</f>
        <v>по состоянию на 28.12.2018 года</v>
      </c>
      <c r="B3" s="658"/>
      <c r="C3" s="658"/>
      <c r="D3" s="658"/>
      <c r="E3" s="658"/>
      <c r="F3" s="658"/>
      <c r="G3" s="658"/>
      <c r="H3" s="658"/>
    </row>
    <row r="4" spans="1:12" ht="15.75" thickBot="1">
      <c r="A4" s="103"/>
      <c r="B4" s="103"/>
      <c r="C4" s="104"/>
      <c r="D4" s="105"/>
      <c r="E4" s="103"/>
      <c r="F4" s="106"/>
      <c r="G4" s="107"/>
      <c r="H4" s="108" t="s">
        <v>1</v>
      </c>
    </row>
    <row r="5" spans="1:12" s="110" customFormat="1" ht="66" customHeight="1" thickBot="1">
      <c r="A5" s="109" t="s">
        <v>2</v>
      </c>
      <c r="B5" s="109" t="s">
        <v>3</v>
      </c>
      <c r="C5" s="147" t="s">
        <v>44</v>
      </c>
      <c r="D5" s="109" t="str">
        <f>'20.12'!D4</f>
        <v>Лимиты бюджетных обязательств на 2018 год</v>
      </c>
      <c r="E5" s="137" t="s">
        <v>4</v>
      </c>
      <c r="F5" s="109" t="str">
        <f>'20.12'!F4</f>
        <v>Остаток ЛБО</v>
      </c>
      <c r="G5" s="109" t="str">
        <f>'20.12'!G4</f>
        <v>% исполнения к ЛБО</v>
      </c>
      <c r="H5" s="109" t="str">
        <f>'20.12'!H4</f>
        <v>% исполнения к БА</v>
      </c>
    </row>
    <row r="6" spans="1:12" s="116" customFormat="1" ht="13.5" thickBot="1">
      <c r="A6" s="111">
        <v>1</v>
      </c>
      <c r="B6" s="112">
        <v>2</v>
      </c>
      <c r="C6" s="112">
        <v>3</v>
      </c>
      <c r="D6" s="112">
        <v>4</v>
      </c>
      <c r="E6" s="112">
        <v>5</v>
      </c>
      <c r="F6" s="113">
        <v>6</v>
      </c>
      <c r="G6" s="114">
        <v>7</v>
      </c>
      <c r="H6" s="115">
        <v>8</v>
      </c>
    </row>
    <row r="7" spans="1:12" s="117" customFormat="1">
      <c r="A7" s="80">
        <v>600</v>
      </c>
      <c r="B7" s="99" t="s">
        <v>8</v>
      </c>
      <c r="C7" s="206">
        <f>I7</f>
        <v>54334370.039999999</v>
      </c>
      <c r="D7" s="206">
        <f t="shared" ref="D7:E22" si="0">J7</f>
        <v>54334370.039999999</v>
      </c>
      <c r="E7" s="206">
        <f t="shared" si="0"/>
        <v>54334370.039999999</v>
      </c>
      <c r="F7" s="206">
        <f>E7-D7</f>
        <v>0</v>
      </c>
      <c r="G7" s="82">
        <f t="shared" ref="G7:G23" si="1">ROUND(E7/D7*100,1)</f>
        <v>100</v>
      </c>
      <c r="H7" s="82">
        <f t="shared" ref="H7:H23" si="2">ROUND(E7/C7*100,1)</f>
        <v>100</v>
      </c>
      <c r="I7" s="587">
        <v>54334370.039999999</v>
      </c>
      <c r="J7" s="602">
        <v>54334370.039999999</v>
      </c>
      <c r="K7" s="599">
        <v>54334370.039999999</v>
      </c>
      <c r="L7" s="118"/>
    </row>
    <row r="8" spans="1:12" s="119" customFormat="1">
      <c r="A8" s="15">
        <v>601</v>
      </c>
      <c r="B8" s="100" t="s">
        <v>9</v>
      </c>
      <c r="C8" s="206">
        <f t="shared" ref="C8:C22" si="3">I8</f>
        <v>284051419.62</v>
      </c>
      <c r="D8" s="206">
        <f t="shared" si="0"/>
        <v>284051419.62</v>
      </c>
      <c r="E8" s="206">
        <f t="shared" si="0"/>
        <v>283221100.25999999</v>
      </c>
      <c r="F8" s="206">
        <f t="shared" ref="F8:F22" si="4">E8-D8</f>
        <v>-830319.36000001431</v>
      </c>
      <c r="G8" s="82">
        <f t="shared" si="1"/>
        <v>99.7</v>
      </c>
      <c r="H8" s="82">
        <f t="shared" si="2"/>
        <v>99.7</v>
      </c>
      <c r="I8" s="586">
        <v>284051419.62</v>
      </c>
      <c r="J8" s="601">
        <v>284051419.62</v>
      </c>
      <c r="K8" s="598">
        <v>283221100.25999999</v>
      </c>
      <c r="L8" s="118"/>
    </row>
    <row r="9" spans="1:12" s="119" customFormat="1" ht="30">
      <c r="A9" s="80">
        <v>602</v>
      </c>
      <c r="B9" s="99" t="s">
        <v>10</v>
      </c>
      <c r="C9" s="206">
        <f t="shared" si="3"/>
        <v>143561310.28999999</v>
      </c>
      <c r="D9" s="206">
        <f t="shared" si="0"/>
        <v>143561310.28999999</v>
      </c>
      <c r="E9" s="206">
        <f t="shared" si="0"/>
        <v>105890753.65000001</v>
      </c>
      <c r="F9" s="206">
        <f t="shared" si="4"/>
        <v>-37670556.639999986</v>
      </c>
      <c r="G9" s="82">
        <f t="shared" si="1"/>
        <v>73.8</v>
      </c>
      <c r="H9" s="82">
        <f t="shared" si="2"/>
        <v>73.8</v>
      </c>
      <c r="I9" s="586">
        <f>175305310.29-30156800-1587200</f>
        <v>143561310.28999999</v>
      </c>
      <c r="J9" s="601">
        <f>175305310.29-30156800-1587200</f>
        <v>143561310.28999999</v>
      </c>
      <c r="K9" s="598">
        <v>105890753.65000001</v>
      </c>
      <c r="L9" s="118"/>
    </row>
    <row r="10" spans="1:12" s="119" customFormat="1" ht="30">
      <c r="A10" s="80">
        <v>604</v>
      </c>
      <c r="B10" s="99" t="s">
        <v>11</v>
      </c>
      <c r="C10" s="206">
        <f t="shared" si="3"/>
        <v>142851087.88</v>
      </c>
      <c r="D10" s="206">
        <f t="shared" si="0"/>
        <v>141070465.30000001</v>
      </c>
      <c r="E10" s="206">
        <f t="shared" si="0"/>
        <v>129920392.09999999</v>
      </c>
      <c r="F10" s="206">
        <f t="shared" si="4"/>
        <v>-11150073.200000018</v>
      </c>
      <c r="G10" s="82">
        <f t="shared" si="1"/>
        <v>92.1</v>
      </c>
      <c r="H10" s="82">
        <f t="shared" si="2"/>
        <v>90.9</v>
      </c>
      <c r="I10" s="586">
        <v>142851087.88</v>
      </c>
      <c r="J10" s="601">
        <v>141070465.30000001</v>
      </c>
      <c r="K10" s="598">
        <v>129920392.09999999</v>
      </c>
      <c r="L10" s="118"/>
    </row>
    <row r="11" spans="1:12" s="119" customFormat="1" ht="30">
      <c r="A11" s="80">
        <v>605</v>
      </c>
      <c r="B11" s="99" t="s">
        <v>12</v>
      </c>
      <c r="C11" s="206">
        <f t="shared" si="3"/>
        <v>32302357.510000002</v>
      </c>
      <c r="D11" s="206">
        <f t="shared" si="0"/>
        <v>32302357.510000002</v>
      </c>
      <c r="E11" s="206">
        <f t="shared" si="0"/>
        <v>32276254.550000001</v>
      </c>
      <c r="F11" s="206">
        <f t="shared" si="4"/>
        <v>-26102.960000000894</v>
      </c>
      <c r="G11" s="82">
        <f t="shared" si="1"/>
        <v>99.9</v>
      </c>
      <c r="H11" s="82">
        <f t="shared" si="2"/>
        <v>99.9</v>
      </c>
      <c r="I11" s="586">
        <v>32302357.510000002</v>
      </c>
      <c r="J11" s="601">
        <v>32302357.510000002</v>
      </c>
      <c r="K11" s="598">
        <v>32276254.550000001</v>
      </c>
      <c r="L11" s="118"/>
    </row>
    <row r="12" spans="1:12" s="119" customFormat="1">
      <c r="A12" s="80">
        <v>606</v>
      </c>
      <c r="B12" s="99" t="s">
        <v>13</v>
      </c>
      <c r="C12" s="206">
        <f t="shared" si="3"/>
        <v>1740513929.97</v>
      </c>
      <c r="D12" s="206">
        <f t="shared" si="0"/>
        <v>1740513929.97</v>
      </c>
      <c r="E12" s="206">
        <f t="shared" si="0"/>
        <v>1733023039.78</v>
      </c>
      <c r="F12" s="206">
        <f t="shared" si="4"/>
        <v>-7490890.1900000572</v>
      </c>
      <c r="G12" s="82">
        <f t="shared" si="1"/>
        <v>99.6</v>
      </c>
      <c r="H12" s="82">
        <f t="shared" si="2"/>
        <v>99.6</v>
      </c>
      <c r="I12" s="586">
        <v>1740513929.97</v>
      </c>
      <c r="J12" s="601">
        <v>1740513929.97</v>
      </c>
      <c r="K12" s="598">
        <v>1733023039.78</v>
      </c>
      <c r="L12" s="118"/>
    </row>
    <row r="13" spans="1:12" s="119" customFormat="1" ht="30">
      <c r="A13" s="80">
        <v>607</v>
      </c>
      <c r="B13" s="99" t="s">
        <v>14</v>
      </c>
      <c r="C13" s="206">
        <f t="shared" si="3"/>
        <v>365112739.81</v>
      </c>
      <c r="D13" s="206">
        <f t="shared" si="0"/>
        <v>365112739.81</v>
      </c>
      <c r="E13" s="206">
        <f t="shared" si="0"/>
        <v>363939216.81</v>
      </c>
      <c r="F13" s="206">
        <f t="shared" si="4"/>
        <v>-1173523</v>
      </c>
      <c r="G13" s="82">
        <f t="shared" si="1"/>
        <v>99.7</v>
      </c>
      <c r="H13" s="82">
        <f t="shared" si="2"/>
        <v>99.7</v>
      </c>
      <c r="I13" s="586">
        <v>365112739.81</v>
      </c>
      <c r="J13" s="601">
        <v>365112739.81</v>
      </c>
      <c r="K13" s="598">
        <v>363939216.81</v>
      </c>
      <c r="L13" s="118"/>
    </row>
    <row r="14" spans="1:12" s="119" customFormat="1" ht="30">
      <c r="A14" s="80">
        <v>609</v>
      </c>
      <c r="B14" s="99" t="s">
        <v>15</v>
      </c>
      <c r="C14" s="206">
        <f t="shared" si="3"/>
        <v>33801268.100000001</v>
      </c>
      <c r="D14" s="206">
        <f t="shared" si="0"/>
        <v>33801268.100000001</v>
      </c>
      <c r="E14" s="206">
        <f t="shared" si="0"/>
        <v>33370392.949999999</v>
      </c>
      <c r="F14" s="206">
        <f t="shared" si="4"/>
        <v>-430875.15000000224</v>
      </c>
      <c r="G14" s="82">
        <f t="shared" si="1"/>
        <v>98.7</v>
      </c>
      <c r="H14" s="82">
        <f t="shared" si="2"/>
        <v>98.7</v>
      </c>
      <c r="I14" s="586">
        <v>33801268.100000001</v>
      </c>
      <c r="J14" s="601">
        <v>33801268.100000001</v>
      </c>
      <c r="K14" s="598">
        <v>33370392.949999999</v>
      </c>
      <c r="L14" s="118"/>
    </row>
    <row r="15" spans="1:12" s="119" customFormat="1" ht="30">
      <c r="A15" s="80">
        <v>611</v>
      </c>
      <c r="B15" s="99" t="s">
        <v>16</v>
      </c>
      <c r="C15" s="206">
        <f t="shared" si="3"/>
        <v>211046560.41999999</v>
      </c>
      <c r="D15" s="206">
        <f t="shared" si="0"/>
        <v>211046560.41999999</v>
      </c>
      <c r="E15" s="206">
        <f t="shared" si="0"/>
        <v>210997614.46000001</v>
      </c>
      <c r="F15" s="206">
        <f t="shared" si="4"/>
        <v>-48945.959999978542</v>
      </c>
      <c r="G15" s="82">
        <f t="shared" si="1"/>
        <v>100</v>
      </c>
      <c r="H15" s="82">
        <f t="shared" si="2"/>
        <v>100</v>
      </c>
      <c r="I15" s="586">
        <v>211046560.41999999</v>
      </c>
      <c r="J15" s="601">
        <v>211046560.41999999</v>
      </c>
      <c r="K15" s="598">
        <v>210997614.46000001</v>
      </c>
      <c r="L15" s="118"/>
    </row>
    <row r="16" spans="1:12" s="119" customFormat="1">
      <c r="A16" s="80">
        <v>617</v>
      </c>
      <c r="B16" s="99" t="s">
        <v>17</v>
      </c>
      <c r="C16" s="206">
        <f t="shared" si="3"/>
        <v>127571707.2</v>
      </c>
      <c r="D16" s="206">
        <f t="shared" si="0"/>
        <v>127571707.2</v>
      </c>
      <c r="E16" s="206">
        <f t="shared" si="0"/>
        <v>125414918.43000001</v>
      </c>
      <c r="F16" s="206">
        <f t="shared" si="4"/>
        <v>-2156788.7699999958</v>
      </c>
      <c r="G16" s="82">
        <f t="shared" si="1"/>
        <v>98.3</v>
      </c>
      <c r="H16" s="82">
        <f t="shared" si="2"/>
        <v>98.3</v>
      </c>
      <c r="I16" s="586">
        <v>127571707.2</v>
      </c>
      <c r="J16" s="601">
        <v>127571707.2</v>
      </c>
      <c r="K16" s="598">
        <v>125414918.43000001</v>
      </c>
      <c r="L16" s="118"/>
    </row>
    <row r="17" spans="1:12" s="119" customFormat="1">
      <c r="A17" s="80">
        <v>618</v>
      </c>
      <c r="B17" s="99" t="s">
        <v>18</v>
      </c>
      <c r="C17" s="206">
        <f t="shared" si="3"/>
        <v>108237998.14</v>
      </c>
      <c r="D17" s="206">
        <f t="shared" si="0"/>
        <v>108237498.14</v>
      </c>
      <c r="E17" s="206">
        <f t="shared" si="0"/>
        <v>105107011.20999999</v>
      </c>
      <c r="F17" s="206">
        <f>E17-D17</f>
        <v>-3130486.9300000072</v>
      </c>
      <c r="G17" s="82">
        <f t="shared" si="1"/>
        <v>97.1</v>
      </c>
      <c r="H17" s="82">
        <f t="shared" si="2"/>
        <v>97.1</v>
      </c>
      <c r="I17" s="586">
        <v>108237998.14</v>
      </c>
      <c r="J17" s="601">
        <v>108237498.14</v>
      </c>
      <c r="K17" s="598">
        <v>105107011.20999999</v>
      </c>
      <c r="L17" s="118"/>
    </row>
    <row r="18" spans="1:12" s="119" customFormat="1">
      <c r="A18" s="80">
        <v>619</v>
      </c>
      <c r="B18" s="99" t="s">
        <v>19</v>
      </c>
      <c r="C18" s="206">
        <f t="shared" si="3"/>
        <v>236928155.31999999</v>
      </c>
      <c r="D18" s="206">
        <f>J18</f>
        <v>236928155.31999999</v>
      </c>
      <c r="E18" s="206">
        <f t="shared" si="0"/>
        <v>201264542.44999999</v>
      </c>
      <c r="F18" s="206">
        <f t="shared" si="4"/>
        <v>-35663612.870000005</v>
      </c>
      <c r="G18" s="82">
        <f t="shared" si="1"/>
        <v>84.9</v>
      </c>
      <c r="H18" s="82">
        <f t="shared" si="2"/>
        <v>84.9</v>
      </c>
      <c r="I18" s="586">
        <v>236928155.31999999</v>
      </c>
      <c r="J18" s="601">
        <v>236928155.31999999</v>
      </c>
      <c r="K18" s="598">
        <v>201264542.44999999</v>
      </c>
      <c r="L18" s="118"/>
    </row>
    <row r="19" spans="1:12" s="119" customFormat="1" ht="30">
      <c r="A19" s="80">
        <v>620</v>
      </c>
      <c r="B19" s="99" t="s">
        <v>20</v>
      </c>
      <c r="C19" s="206">
        <f t="shared" si="3"/>
        <v>763694480.71000004</v>
      </c>
      <c r="D19" s="206">
        <f t="shared" si="0"/>
        <v>763694480.71000004</v>
      </c>
      <c r="E19" s="206">
        <f t="shared" si="0"/>
        <v>683451080.05999994</v>
      </c>
      <c r="F19" s="206">
        <f t="shared" si="4"/>
        <v>-80243400.650000095</v>
      </c>
      <c r="G19" s="82">
        <f t="shared" si="1"/>
        <v>89.5</v>
      </c>
      <c r="H19" s="82">
        <f t="shared" si="2"/>
        <v>89.5</v>
      </c>
      <c r="I19" s="586">
        <v>763694480.71000004</v>
      </c>
      <c r="J19" s="601">
        <v>763694480.71000004</v>
      </c>
      <c r="K19" s="598">
        <v>683451080.05999994</v>
      </c>
      <c r="L19" s="118"/>
    </row>
    <row r="20" spans="1:12" s="119" customFormat="1" ht="30">
      <c r="A20" s="80">
        <v>621</v>
      </c>
      <c r="B20" s="99" t="s">
        <v>21</v>
      </c>
      <c r="C20" s="206">
        <f t="shared" si="3"/>
        <v>111109969.11</v>
      </c>
      <c r="D20" s="206">
        <f t="shared" si="0"/>
        <v>111109969.11</v>
      </c>
      <c r="E20" s="206">
        <f t="shared" si="0"/>
        <v>94802653.980000004</v>
      </c>
      <c r="F20" s="206">
        <f t="shared" si="4"/>
        <v>-16307315.129999995</v>
      </c>
      <c r="G20" s="82">
        <f t="shared" si="1"/>
        <v>85.3</v>
      </c>
      <c r="H20" s="82">
        <f t="shared" si="2"/>
        <v>85.3</v>
      </c>
      <c r="I20" s="586">
        <f>111208993.53-99024.42</f>
        <v>111109969.11</v>
      </c>
      <c r="J20" s="601">
        <f>111208993.53-99024.42</f>
        <v>111109969.11</v>
      </c>
      <c r="K20" s="598">
        <v>94802653.980000004</v>
      </c>
      <c r="L20" s="118"/>
    </row>
    <row r="21" spans="1:12" s="119" customFormat="1" ht="30">
      <c r="A21" s="19">
        <v>624</v>
      </c>
      <c r="B21" s="101" t="s">
        <v>22</v>
      </c>
      <c r="C21" s="206">
        <f t="shared" si="3"/>
        <v>79322764.269999996</v>
      </c>
      <c r="D21" s="206">
        <f t="shared" si="0"/>
        <v>79322764.269999996</v>
      </c>
      <c r="E21" s="206">
        <f t="shared" si="0"/>
        <v>76636185.170000002</v>
      </c>
      <c r="F21" s="206">
        <f t="shared" si="4"/>
        <v>-2686579.099999994</v>
      </c>
      <c r="G21" s="18">
        <f t="shared" si="1"/>
        <v>96.6</v>
      </c>
      <c r="H21" s="18">
        <f t="shared" si="2"/>
        <v>96.6</v>
      </c>
      <c r="I21" s="586">
        <v>79322764.269999996</v>
      </c>
      <c r="J21" s="601">
        <v>79322764.269999996</v>
      </c>
      <c r="K21" s="598">
        <v>76636185.170000002</v>
      </c>
      <c r="L21" s="118"/>
    </row>
    <row r="22" spans="1:12" s="119" customFormat="1" ht="15.75" thickBot="1">
      <c r="A22" s="19">
        <v>643</v>
      </c>
      <c r="B22" s="101" t="s">
        <v>23</v>
      </c>
      <c r="C22" s="206">
        <f t="shared" si="3"/>
        <v>14423320.050000001</v>
      </c>
      <c r="D22" s="206">
        <f t="shared" si="0"/>
        <v>14423320.050000001</v>
      </c>
      <c r="E22" s="206">
        <f t="shared" si="0"/>
        <v>14423320.050000001</v>
      </c>
      <c r="F22" s="206">
        <f t="shared" si="4"/>
        <v>0</v>
      </c>
      <c r="G22" s="21">
        <f t="shared" si="1"/>
        <v>100</v>
      </c>
      <c r="H22" s="22">
        <f t="shared" si="2"/>
        <v>100</v>
      </c>
      <c r="I22" s="585">
        <v>14423320.050000001</v>
      </c>
      <c r="J22" s="600">
        <v>14423320.050000001</v>
      </c>
      <c r="K22" s="597">
        <v>14423320.050000001</v>
      </c>
      <c r="L22" s="118"/>
    </row>
    <row r="23" spans="1:12" s="120" customFormat="1" ht="15.75" thickBot="1">
      <c r="A23" s="659" t="s">
        <v>24</v>
      </c>
      <c r="B23" s="660"/>
      <c r="C23" s="29">
        <f>SUM(C7:C22)</f>
        <v>4448863438.4400005</v>
      </c>
      <c r="D23" s="29">
        <f>SUM(D7:D22)</f>
        <v>4447082315.8600006</v>
      </c>
      <c r="E23" s="29">
        <f t="shared" ref="E23:F23" si="5">SUM(E7:E22)</f>
        <v>4248072845.9499998</v>
      </c>
      <c r="F23" s="29">
        <f t="shared" si="5"/>
        <v>-199009469.91000015</v>
      </c>
      <c r="G23" s="30">
        <f t="shared" si="1"/>
        <v>95.5</v>
      </c>
      <c r="H23" s="85">
        <f t="shared" si="2"/>
        <v>95.5</v>
      </c>
      <c r="I23" s="29">
        <f t="shared" ref="I23:K23" si="6">SUM(I7:I22)</f>
        <v>4448863438.4400005</v>
      </c>
      <c r="J23" s="29">
        <f t="shared" si="6"/>
        <v>4447082315.8600006</v>
      </c>
      <c r="K23" s="29">
        <f t="shared" si="6"/>
        <v>4248072845.9499998</v>
      </c>
      <c r="L23" s="118"/>
    </row>
    <row r="24" spans="1:12">
      <c r="A24" s="32"/>
      <c r="B24" s="32"/>
      <c r="C24" s="33"/>
      <c r="D24" s="33"/>
      <c r="E24" s="32"/>
      <c r="F24" s="35"/>
      <c r="G24" s="121"/>
    </row>
    <row r="25" spans="1:12" ht="15.75">
      <c r="A25" s="122"/>
      <c r="B25" s="32"/>
      <c r="C25" s="276">
        <f>'20.12(мест)'!C23</f>
        <v>4789092168.7000008</v>
      </c>
      <c r="D25" s="33"/>
      <c r="E25" s="32"/>
      <c r="F25" s="35"/>
      <c r="G25" s="121"/>
    </row>
    <row r="26" spans="1:12" ht="15.75">
      <c r="A26" s="122"/>
      <c r="B26" s="32"/>
      <c r="C26" s="206">
        <f>C23-C25</f>
        <v>-340228730.26000023</v>
      </c>
      <c r="D26" s="33"/>
      <c r="E26" s="32"/>
      <c r="F26" s="35"/>
      <c r="G26" s="121"/>
    </row>
    <row r="27" spans="1:12" ht="15.75">
      <c r="A27" s="122"/>
      <c r="B27" s="32"/>
      <c r="C27" s="123"/>
      <c r="D27" s="33"/>
      <c r="E27" s="124"/>
      <c r="F27" s="35"/>
      <c r="G27" s="121"/>
      <c r="H27" s="89"/>
    </row>
    <row r="28" spans="1:12" ht="15.75">
      <c r="A28" s="122"/>
      <c r="B28" s="122"/>
      <c r="C28" s="122"/>
      <c r="D28" s="122"/>
      <c r="E28" s="122"/>
      <c r="F28" s="122"/>
      <c r="G28" s="125"/>
      <c r="H28" s="89" t="e">
        <f>#REF!</f>
        <v>#REF!</v>
      </c>
    </row>
    <row r="29" spans="1:12" s="125" customFormat="1" ht="15.75">
      <c r="A29" s="31"/>
      <c r="B29" s="122"/>
      <c r="C29" s="122"/>
      <c r="D29" s="122"/>
      <c r="E29" s="122"/>
      <c r="F29" s="122"/>
      <c r="H29" s="89"/>
    </row>
    <row r="30" spans="1:12" ht="15.75" thickBot="1">
      <c r="A30" s="35"/>
      <c r="B30" s="35"/>
      <c r="C30" s="33"/>
      <c r="D30" s="33"/>
      <c r="E30" s="35"/>
      <c r="F30" s="35"/>
      <c r="G30" s="121"/>
    </row>
    <row r="31" spans="1:12" ht="16.5" thickBot="1">
      <c r="C31" s="86">
        <f>4448863.44*1000</f>
        <v>4448863440</v>
      </c>
      <c r="D31" s="29">
        <v>4777958142.9500008</v>
      </c>
      <c r="E31" s="29">
        <v>4057524935.5100002</v>
      </c>
      <c r="F31" s="29">
        <v>-720433207.43999994</v>
      </c>
      <c r="G31" s="126">
        <v>99.9</v>
      </c>
      <c r="H31" s="36">
        <v>28</v>
      </c>
    </row>
    <row r="32" spans="1:12">
      <c r="C32" s="128">
        <f>C23-C31</f>
        <v>-1.5599994659423828</v>
      </c>
      <c r="D32" s="128">
        <f>D23-D31</f>
        <v>-330875827.09000015</v>
      </c>
      <c r="E32" s="128">
        <f>E23-E31</f>
        <v>190547910.43999958</v>
      </c>
      <c r="F32" s="128">
        <f>F23-F31</f>
        <v>521423737.52999979</v>
      </c>
    </row>
    <row r="33" spans="1:7">
      <c r="C33" s="129"/>
    </row>
    <row r="34" spans="1:7">
      <c r="C34" s="131"/>
      <c r="D34" s="131"/>
      <c r="E34" s="132"/>
      <c r="F34" s="133"/>
    </row>
    <row r="35" spans="1:7">
      <c r="B35" s="126">
        <v>617</v>
      </c>
      <c r="C35" s="131">
        <v>1300000</v>
      </c>
    </row>
    <row r="36" spans="1:7">
      <c r="B36" s="126">
        <v>621</v>
      </c>
      <c r="C36" s="131">
        <v>9879120</v>
      </c>
    </row>
    <row r="37" spans="1:7">
      <c r="A37" s="36"/>
      <c r="B37" s="36"/>
      <c r="C37" s="131"/>
      <c r="D37" s="36"/>
      <c r="E37" s="36"/>
      <c r="F37" s="36"/>
      <c r="G37" s="36"/>
    </row>
    <row r="39" spans="1:7">
      <c r="C39" s="131"/>
    </row>
    <row r="40" spans="1:7">
      <c r="C40" s="134"/>
    </row>
  </sheetData>
  <mergeCells count="4">
    <mergeCell ref="A1:H1"/>
    <mergeCell ref="A2:H2"/>
    <mergeCell ref="A3:H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L49"/>
  <sheetViews>
    <sheetView view="pageBreakPreview" zoomScale="81" zoomScaleNormal="85" zoomScaleSheetLayoutView="81" workbookViewId="0">
      <selection activeCell="D5" sqref="D5:H5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7.85546875" style="67" customWidth="1"/>
    <col min="10" max="10" width="12.7109375" style="67" customWidth="1"/>
    <col min="11" max="11" width="13.28515625" style="67" customWidth="1"/>
    <col min="12" max="12" width="13.85546875" style="67" customWidth="1"/>
    <col min="13" max="191" width="7.85546875" style="67" customWidth="1"/>
    <col min="192" max="248" width="8.85546875" style="67"/>
    <col min="249" max="249" width="4.85546875" style="67" customWidth="1"/>
    <col min="250" max="250" width="41.42578125" style="67" customWidth="1"/>
    <col min="251" max="251" width="17.28515625" style="67" customWidth="1"/>
    <col min="252" max="253" width="0" style="67" hidden="1" customWidth="1"/>
    <col min="254" max="254" width="17.28515625" style="67" customWidth="1"/>
    <col min="255" max="256" width="18.7109375" style="67" customWidth="1"/>
    <col min="257" max="257" width="12.5703125" style="67" customWidth="1"/>
    <col min="258" max="447" width="7.85546875" style="67" customWidth="1"/>
    <col min="448" max="504" width="8.85546875" style="67"/>
    <col min="505" max="505" width="4.85546875" style="67" customWidth="1"/>
    <col min="506" max="506" width="41.42578125" style="67" customWidth="1"/>
    <col min="507" max="507" width="17.28515625" style="67" customWidth="1"/>
    <col min="508" max="509" width="0" style="67" hidden="1" customWidth="1"/>
    <col min="510" max="510" width="17.28515625" style="67" customWidth="1"/>
    <col min="511" max="512" width="18.7109375" style="67" customWidth="1"/>
    <col min="513" max="513" width="12.5703125" style="67" customWidth="1"/>
    <col min="514" max="703" width="7.85546875" style="67" customWidth="1"/>
    <col min="704" max="760" width="8.85546875" style="67"/>
    <col min="761" max="761" width="4.85546875" style="67" customWidth="1"/>
    <col min="762" max="762" width="41.42578125" style="67" customWidth="1"/>
    <col min="763" max="763" width="17.28515625" style="67" customWidth="1"/>
    <col min="764" max="765" width="0" style="67" hidden="1" customWidth="1"/>
    <col min="766" max="766" width="17.28515625" style="67" customWidth="1"/>
    <col min="767" max="768" width="18.7109375" style="67" customWidth="1"/>
    <col min="769" max="769" width="12.5703125" style="67" customWidth="1"/>
    <col min="770" max="959" width="7.85546875" style="67" customWidth="1"/>
    <col min="960" max="1016" width="8.85546875" style="67"/>
    <col min="1017" max="1017" width="4.85546875" style="67" customWidth="1"/>
    <col min="1018" max="1018" width="41.42578125" style="67" customWidth="1"/>
    <col min="1019" max="1019" width="17.28515625" style="67" customWidth="1"/>
    <col min="1020" max="1021" width="0" style="67" hidden="1" customWidth="1"/>
    <col min="1022" max="1022" width="17.28515625" style="67" customWidth="1"/>
    <col min="1023" max="1024" width="18.7109375" style="67" customWidth="1"/>
    <col min="1025" max="1025" width="12.5703125" style="67" customWidth="1"/>
    <col min="1026" max="1215" width="7.85546875" style="67" customWidth="1"/>
    <col min="1216" max="1272" width="8.85546875" style="67"/>
    <col min="1273" max="1273" width="4.85546875" style="67" customWidth="1"/>
    <col min="1274" max="1274" width="41.42578125" style="67" customWidth="1"/>
    <col min="1275" max="1275" width="17.28515625" style="67" customWidth="1"/>
    <col min="1276" max="1277" width="0" style="67" hidden="1" customWidth="1"/>
    <col min="1278" max="1278" width="17.28515625" style="67" customWidth="1"/>
    <col min="1279" max="1280" width="18.7109375" style="67" customWidth="1"/>
    <col min="1281" max="1281" width="12.5703125" style="67" customWidth="1"/>
    <col min="1282" max="1471" width="7.85546875" style="67" customWidth="1"/>
    <col min="1472" max="1528" width="8.85546875" style="67"/>
    <col min="1529" max="1529" width="4.85546875" style="67" customWidth="1"/>
    <col min="1530" max="1530" width="41.42578125" style="67" customWidth="1"/>
    <col min="1531" max="1531" width="17.28515625" style="67" customWidth="1"/>
    <col min="1532" max="1533" width="0" style="67" hidden="1" customWidth="1"/>
    <col min="1534" max="1534" width="17.28515625" style="67" customWidth="1"/>
    <col min="1535" max="1536" width="18.7109375" style="67" customWidth="1"/>
    <col min="1537" max="1537" width="12.5703125" style="67" customWidth="1"/>
    <col min="1538" max="1727" width="7.85546875" style="67" customWidth="1"/>
    <col min="1728" max="1784" width="8.85546875" style="67"/>
    <col min="1785" max="1785" width="4.85546875" style="67" customWidth="1"/>
    <col min="1786" max="1786" width="41.42578125" style="67" customWidth="1"/>
    <col min="1787" max="1787" width="17.28515625" style="67" customWidth="1"/>
    <col min="1788" max="1789" width="0" style="67" hidden="1" customWidth="1"/>
    <col min="1790" max="1790" width="17.28515625" style="67" customWidth="1"/>
    <col min="1791" max="1792" width="18.7109375" style="67" customWidth="1"/>
    <col min="1793" max="1793" width="12.5703125" style="67" customWidth="1"/>
    <col min="1794" max="1983" width="7.85546875" style="67" customWidth="1"/>
    <col min="1984" max="2040" width="8.85546875" style="67"/>
    <col min="2041" max="2041" width="4.85546875" style="67" customWidth="1"/>
    <col min="2042" max="2042" width="41.42578125" style="67" customWidth="1"/>
    <col min="2043" max="2043" width="17.28515625" style="67" customWidth="1"/>
    <col min="2044" max="2045" width="0" style="67" hidden="1" customWidth="1"/>
    <col min="2046" max="2046" width="17.28515625" style="67" customWidth="1"/>
    <col min="2047" max="2048" width="18.7109375" style="67" customWidth="1"/>
    <col min="2049" max="2049" width="12.5703125" style="67" customWidth="1"/>
    <col min="2050" max="2239" width="7.85546875" style="67" customWidth="1"/>
    <col min="2240" max="2296" width="8.85546875" style="67"/>
    <col min="2297" max="2297" width="4.85546875" style="67" customWidth="1"/>
    <col min="2298" max="2298" width="41.42578125" style="67" customWidth="1"/>
    <col min="2299" max="2299" width="17.28515625" style="67" customWidth="1"/>
    <col min="2300" max="2301" width="0" style="67" hidden="1" customWidth="1"/>
    <col min="2302" max="2302" width="17.28515625" style="67" customWidth="1"/>
    <col min="2303" max="2304" width="18.7109375" style="67" customWidth="1"/>
    <col min="2305" max="2305" width="12.5703125" style="67" customWidth="1"/>
    <col min="2306" max="2495" width="7.85546875" style="67" customWidth="1"/>
    <col min="2496" max="2552" width="8.85546875" style="67"/>
    <col min="2553" max="2553" width="4.85546875" style="67" customWidth="1"/>
    <col min="2554" max="2554" width="41.42578125" style="67" customWidth="1"/>
    <col min="2555" max="2555" width="17.28515625" style="67" customWidth="1"/>
    <col min="2556" max="2557" width="0" style="67" hidden="1" customWidth="1"/>
    <col min="2558" max="2558" width="17.28515625" style="67" customWidth="1"/>
    <col min="2559" max="2560" width="18.7109375" style="67" customWidth="1"/>
    <col min="2561" max="2561" width="12.5703125" style="67" customWidth="1"/>
    <col min="2562" max="2751" width="7.85546875" style="67" customWidth="1"/>
    <col min="2752" max="2808" width="8.85546875" style="67"/>
    <col min="2809" max="2809" width="4.85546875" style="67" customWidth="1"/>
    <col min="2810" max="2810" width="41.42578125" style="67" customWidth="1"/>
    <col min="2811" max="2811" width="17.28515625" style="67" customWidth="1"/>
    <col min="2812" max="2813" width="0" style="67" hidden="1" customWidth="1"/>
    <col min="2814" max="2814" width="17.28515625" style="67" customWidth="1"/>
    <col min="2815" max="2816" width="18.7109375" style="67" customWidth="1"/>
    <col min="2817" max="2817" width="12.5703125" style="67" customWidth="1"/>
    <col min="2818" max="3007" width="7.85546875" style="67" customWidth="1"/>
    <col min="3008" max="3064" width="8.85546875" style="67"/>
    <col min="3065" max="3065" width="4.85546875" style="67" customWidth="1"/>
    <col min="3066" max="3066" width="41.42578125" style="67" customWidth="1"/>
    <col min="3067" max="3067" width="17.28515625" style="67" customWidth="1"/>
    <col min="3068" max="3069" width="0" style="67" hidden="1" customWidth="1"/>
    <col min="3070" max="3070" width="17.28515625" style="67" customWidth="1"/>
    <col min="3071" max="3072" width="18.7109375" style="67" customWidth="1"/>
    <col min="3073" max="3073" width="12.5703125" style="67" customWidth="1"/>
    <col min="3074" max="3263" width="7.85546875" style="67" customWidth="1"/>
    <col min="3264" max="3320" width="8.85546875" style="67"/>
    <col min="3321" max="3321" width="4.85546875" style="67" customWidth="1"/>
    <col min="3322" max="3322" width="41.42578125" style="67" customWidth="1"/>
    <col min="3323" max="3323" width="17.28515625" style="67" customWidth="1"/>
    <col min="3324" max="3325" width="0" style="67" hidden="1" customWidth="1"/>
    <col min="3326" max="3326" width="17.28515625" style="67" customWidth="1"/>
    <col min="3327" max="3328" width="18.7109375" style="67" customWidth="1"/>
    <col min="3329" max="3329" width="12.5703125" style="67" customWidth="1"/>
    <col min="3330" max="3519" width="7.85546875" style="67" customWidth="1"/>
    <col min="3520" max="3576" width="8.85546875" style="67"/>
    <col min="3577" max="3577" width="4.85546875" style="67" customWidth="1"/>
    <col min="3578" max="3578" width="41.42578125" style="67" customWidth="1"/>
    <col min="3579" max="3579" width="17.28515625" style="67" customWidth="1"/>
    <col min="3580" max="3581" width="0" style="67" hidden="1" customWidth="1"/>
    <col min="3582" max="3582" width="17.28515625" style="67" customWidth="1"/>
    <col min="3583" max="3584" width="18.7109375" style="67" customWidth="1"/>
    <col min="3585" max="3585" width="12.5703125" style="67" customWidth="1"/>
    <col min="3586" max="3775" width="7.85546875" style="67" customWidth="1"/>
    <col min="3776" max="3832" width="8.85546875" style="67"/>
    <col min="3833" max="3833" width="4.85546875" style="67" customWidth="1"/>
    <col min="3834" max="3834" width="41.42578125" style="67" customWidth="1"/>
    <col min="3835" max="3835" width="17.28515625" style="67" customWidth="1"/>
    <col min="3836" max="3837" width="0" style="67" hidden="1" customWidth="1"/>
    <col min="3838" max="3838" width="17.28515625" style="67" customWidth="1"/>
    <col min="3839" max="3840" width="18.7109375" style="67" customWidth="1"/>
    <col min="3841" max="3841" width="12.5703125" style="67" customWidth="1"/>
    <col min="3842" max="4031" width="7.85546875" style="67" customWidth="1"/>
    <col min="4032" max="4088" width="8.85546875" style="67"/>
    <col min="4089" max="4089" width="4.85546875" style="67" customWidth="1"/>
    <col min="4090" max="4090" width="41.42578125" style="67" customWidth="1"/>
    <col min="4091" max="4091" width="17.28515625" style="67" customWidth="1"/>
    <col min="4092" max="4093" width="0" style="67" hidden="1" customWidth="1"/>
    <col min="4094" max="4094" width="17.28515625" style="67" customWidth="1"/>
    <col min="4095" max="4096" width="18.7109375" style="67" customWidth="1"/>
    <col min="4097" max="4097" width="12.5703125" style="67" customWidth="1"/>
    <col min="4098" max="4287" width="7.85546875" style="67" customWidth="1"/>
    <col min="4288" max="4344" width="8.85546875" style="67"/>
    <col min="4345" max="4345" width="4.85546875" style="67" customWidth="1"/>
    <col min="4346" max="4346" width="41.42578125" style="67" customWidth="1"/>
    <col min="4347" max="4347" width="17.28515625" style="67" customWidth="1"/>
    <col min="4348" max="4349" width="0" style="67" hidden="1" customWidth="1"/>
    <col min="4350" max="4350" width="17.28515625" style="67" customWidth="1"/>
    <col min="4351" max="4352" width="18.7109375" style="67" customWidth="1"/>
    <col min="4353" max="4353" width="12.5703125" style="67" customWidth="1"/>
    <col min="4354" max="4543" width="7.85546875" style="67" customWidth="1"/>
    <col min="4544" max="4600" width="8.85546875" style="67"/>
    <col min="4601" max="4601" width="4.85546875" style="67" customWidth="1"/>
    <col min="4602" max="4602" width="41.42578125" style="67" customWidth="1"/>
    <col min="4603" max="4603" width="17.28515625" style="67" customWidth="1"/>
    <col min="4604" max="4605" width="0" style="67" hidden="1" customWidth="1"/>
    <col min="4606" max="4606" width="17.28515625" style="67" customWidth="1"/>
    <col min="4607" max="4608" width="18.7109375" style="67" customWidth="1"/>
    <col min="4609" max="4609" width="12.5703125" style="67" customWidth="1"/>
    <col min="4610" max="4799" width="7.85546875" style="67" customWidth="1"/>
    <col min="4800" max="4856" width="8.85546875" style="67"/>
    <col min="4857" max="4857" width="4.85546875" style="67" customWidth="1"/>
    <col min="4858" max="4858" width="41.42578125" style="67" customWidth="1"/>
    <col min="4859" max="4859" width="17.28515625" style="67" customWidth="1"/>
    <col min="4860" max="4861" width="0" style="67" hidden="1" customWidth="1"/>
    <col min="4862" max="4862" width="17.28515625" style="67" customWidth="1"/>
    <col min="4863" max="4864" width="18.7109375" style="67" customWidth="1"/>
    <col min="4865" max="4865" width="12.5703125" style="67" customWidth="1"/>
    <col min="4866" max="5055" width="7.85546875" style="67" customWidth="1"/>
    <col min="5056" max="5112" width="8.85546875" style="67"/>
    <col min="5113" max="5113" width="4.85546875" style="67" customWidth="1"/>
    <col min="5114" max="5114" width="41.42578125" style="67" customWidth="1"/>
    <col min="5115" max="5115" width="17.28515625" style="67" customWidth="1"/>
    <col min="5116" max="5117" width="0" style="67" hidden="1" customWidth="1"/>
    <col min="5118" max="5118" width="17.28515625" style="67" customWidth="1"/>
    <col min="5119" max="5120" width="18.7109375" style="67" customWidth="1"/>
    <col min="5121" max="5121" width="12.5703125" style="67" customWidth="1"/>
    <col min="5122" max="5311" width="7.85546875" style="67" customWidth="1"/>
    <col min="5312" max="5368" width="8.85546875" style="67"/>
    <col min="5369" max="5369" width="4.85546875" style="67" customWidth="1"/>
    <col min="5370" max="5370" width="41.42578125" style="67" customWidth="1"/>
    <col min="5371" max="5371" width="17.28515625" style="67" customWidth="1"/>
    <col min="5372" max="5373" width="0" style="67" hidden="1" customWidth="1"/>
    <col min="5374" max="5374" width="17.28515625" style="67" customWidth="1"/>
    <col min="5375" max="5376" width="18.7109375" style="67" customWidth="1"/>
    <col min="5377" max="5377" width="12.5703125" style="67" customWidth="1"/>
    <col min="5378" max="5567" width="7.85546875" style="67" customWidth="1"/>
    <col min="5568" max="5624" width="8.85546875" style="67"/>
    <col min="5625" max="5625" width="4.85546875" style="67" customWidth="1"/>
    <col min="5626" max="5626" width="41.42578125" style="67" customWidth="1"/>
    <col min="5627" max="5627" width="17.28515625" style="67" customWidth="1"/>
    <col min="5628" max="5629" width="0" style="67" hidden="1" customWidth="1"/>
    <col min="5630" max="5630" width="17.28515625" style="67" customWidth="1"/>
    <col min="5631" max="5632" width="18.7109375" style="67" customWidth="1"/>
    <col min="5633" max="5633" width="12.5703125" style="67" customWidth="1"/>
    <col min="5634" max="5823" width="7.85546875" style="67" customWidth="1"/>
    <col min="5824" max="5880" width="8.85546875" style="67"/>
    <col min="5881" max="5881" width="4.85546875" style="67" customWidth="1"/>
    <col min="5882" max="5882" width="41.42578125" style="67" customWidth="1"/>
    <col min="5883" max="5883" width="17.28515625" style="67" customWidth="1"/>
    <col min="5884" max="5885" width="0" style="67" hidden="1" customWidth="1"/>
    <col min="5886" max="5886" width="17.28515625" style="67" customWidth="1"/>
    <col min="5887" max="5888" width="18.7109375" style="67" customWidth="1"/>
    <col min="5889" max="5889" width="12.5703125" style="67" customWidth="1"/>
    <col min="5890" max="6079" width="7.85546875" style="67" customWidth="1"/>
    <col min="6080" max="6136" width="8.85546875" style="67"/>
    <col min="6137" max="6137" width="4.85546875" style="67" customWidth="1"/>
    <col min="6138" max="6138" width="41.42578125" style="67" customWidth="1"/>
    <col min="6139" max="6139" width="17.28515625" style="67" customWidth="1"/>
    <col min="6140" max="6141" width="0" style="67" hidden="1" customWidth="1"/>
    <col min="6142" max="6142" width="17.28515625" style="67" customWidth="1"/>
    <col min="6143" max="6144" width="18.7109375" style="67" customWidth="1"/>
    <col min="6145" max="6145" width="12.5703125" style="67" customWidth="1"/>
    <col min="6146" max="6335" width="7.85546875" style="67" customWidth="1"/>
    <col min="6336" max="6392" width="8.85546875" style="67"/>
    <col min="6393" max="6393" width="4.85546875" style="67" customWidth="1"/>
    <col min="6394" max="6394" width="41.42578125" style="67" customWidth="1"/>
    <col min="6395" max="6395" width="17.28515625" style="67" customWidth="1"/>
    <col min="6396" max="6397" width="0" style="67" hidden="1" customWidth="1"/>
    <col min="6398" max="6398" width="17.28515625" style="67" customWidth="1"/>
    <col min="6399" max="6400" width="18.7109375" style="67" customWidth="1"/>
    <col min="6401" max="6401" width="12.5703125" style="67" customWidth="1"/>
    <col min="6402" max="6591" width="7.85546875" style="67" customWidth="1"/>
    <col min="6592" max="6648" width="8.85546875" style="67"/>
    <col min="6649" max="6649" width="4.85546875" style="67" customWidth="1"/>
    <col min="6650" max="6650" width="41.42578125" style="67" customWidth="1"/>
    <col min="6651" max="6651" width="17.28515625" style="67" customWidth="1"/>
    <col min="6652" max="6653" width="0" style="67" hidden="1" customWidth="1"/>
    <col min="6654" max="6654" width="17.28515625" style="67" customWidth="1"/>
    <col min="6655" max="6656" width="18.7109375" style="67" customWidth="1"/>
    <col min="6657" max="6657" width="12.5703125" style="67" customWidth="1"/>
    <col min="6658" max="6847" width="7.85546875" style="67" customWidth="1"/>
    <col min="6848" max="6904" width="8.85546875" style="67"/>
    <col min="6905" max="6905" width="4.85546875" style="67" customWidth="1"/>
    <col min="6906" max="6906" width="41.42578125" style="67" customWidth="1"/>
    <col min="6907" max="6907" width="17.28515625" style="67" customWidth="1"/>
    <col min="6908" max="6909" width="0" style="67" hidden="1" customWidth="1"/>
    <col min="6910" max="6910" width="17.28515625" style="67" customWidth="1"/>
    <col min="6911" max="6912" width="18.7109375" style="67" customWidth="1"/>
    <col min="6913" max="6913" width="12.5703125" style="67" customWidth="1"/>
    <col min="6914" max="7103" width="7.85546875" style="67" customWidth="1"/>
    <col min="7104" max="7160" width="8.85546875" style="67"/>
    <col min="7161" max="7161" width="4.85546875" style="67" customWidth="1"/>
    <col min="7162" max="7162" width="41.42578125" style="67" customWidth="1"/>
    <col min="7163" max="7163" width="17.28515625" style="67" customWidth="1"/>
    <col min="7164" max="7165" width="0" style="67" hidden="1" customWidth="1"/>
    <col min="7166" max="7166" width="17.28515625" style="67" customWidth="1"/>
    <col min="7167" max="7168" width="18.7109375" style="67" customWidth="1"/>
    <col min="7169" max="7169" width="12.5703125" style="67" customWidth="1"/>
    <col min="7170" max="7359" width="7.85546875" style="67" customWidth="1"/>
    <col min="7360" max="7416" width="8.85546875" style="67"/>
    <col min="7417" max="7417" width="4.85546875" style="67" customWidth="1"/>
    <col min="7418" max="7418" width="41.42578125" style="67" customWidth="1"/>
    <col min="7419" max="7419" width="17.28515625" style="67" customWidth="1"/>
    <col min="7420" max="7421" width="0" style="67" hidden="1" customWidth="1"/>
    <col min="7422" max="7422" width="17.28515625" style="67" customWidth="1"/>
    <col min="7423" max="7424" width="18.7109375" style="67" customWidth="1"/>
    <col min="7425" max="7425" width="12.5703125" style="67" customWidth="1"/>
    <col min="7426" max="7615" width="7.85546875" style="67" customWidth="1"/>
    <col min="7616" max="7672" width="8.85546875" style="67"/>
    <col min="7673" max="7673" width="4.85546875" style="67" customWidth="1"/>
    <col min="7674" max="7674" width="41.42578125" style="67" customWidth="1"/>
    <col min="7675" max="7675" width="17.28515625" style="67" customWidth="1"/>
    <col min="7676" max="7677" width="0" style="67" hidden="1" customWidth="1"/>
    <col min="7678" max="7678" width="17.28515625" style="67" customWidth="1"/>
    <col min="7679" max="7680" width="18.7109375" style="67" customWidth="1"/>
    <col min="7681" max="7681" width="12.5703125" style="67" customWidth="1"/>
    <col min="7682" max="7871" width="7.85546875" style="67" customWidth="1"/>
    <col min="7872" max="7928" width="8.85546875" style="67"/>
    <col min="7929" max="7929" width="4.85546875" style="67" customWidth="1"/>
    <col min="7930" max="7930" width="41.42578125" style="67" customWidth="1"/>
    <col min="7931" max="7931" width="17.28515625" style="67" customWidth="1"/>
    <col min="7932" max="7933" width="0" style="67" hidden="1" customWidth="1"/>
    <col min="7934" max="7934" width="17.28515625" style="67" customWidth="1"/>
    <col min="7935" max="7936" width="18.7109375" style="67" customWidth="1"/>
    <col min="7937" max="7937" width="12.5703125" style="67" customWidth="1"/>
    <col min="7938" max="8127" width="7.85546875" style="67" customWidth="1"/>
    <col min="8128" max="8184" width="8.85546875" style="67"/>
    <col min="8185" max="8185" width="4.85546875" style="67" customWidth="1"/>
    <col min="8186" max="8186" width="41.42578125" style="67" customWidth="1"/>
    <col min="8187" max="8187" width="17.28515625" style="67" customWidth="1"/>
    <col min="8188" max="8189" width="0" style="67" hidden="1" customWidth="1"/>
    <col min="8190" max="8190" width="17.28515625" style="67" customWidth="1"/>
    <col min="8191" max="8192" width="18.7109375" style="67" customWidth="1"/>
    <col min="8193" max="8193" width="12.5703125" style="67" customWidth="1"/>
    <col min="8194" max="8383" width="7.85546875" style="67" customWidth="1"/>
    <col min="8384" max="8440" width="8.85546875" style="67"/>
    <col min="8441" max="8441" width="4.85546875" style="67" customWidth="1"/>
    <col min="8442" max="8442" width="41.42578125" style="67" customWidth="1"/>
    <col min="8443" max="8443" width="17.28515625" style="67" customWidth="1"/>
    <col min="8444" max="8445" width="0" style="67" hidden="1" customWidth="1"/>
    <col min="8446" max="8446" width="17.28515625" style="67" customWidth="1"/>
    <col min="8447" max="8448" width="18.7109375" style="67" customWidth="1"/>
    <col min="8449" max="8449" width="12.5703125" style="67" customWidth="1"/>
    <col min="8450" max="8639" width="7.85546875" style="67" customWidth="1"/>
    <col min="8640" max="8696" width="8.85546875" style="67"/>
    <col min="8697" max="8697" width="4.85546875" style="67" customWidth="1"/>
    <col min="8698" max="8698" width="41.42578125" style="67" customWidth="1"/>
    <col min="8699" max="8699" width="17.28515625" style="67" customWidth="1"/>
    <col min="8700" max="8701" width="0" style="67" hidden="1" customWidth="1"/>
    <col min="8702" max="8702" width="17.28515625" style="67" customWidth="1"/>
    <col min="8703" max="8704" width="18.7109375" style="67" customWidth="1"/>
    <col min="8705" max="8705" width="12.5703125" style="67" customWidth="1"/>
    <col min="8706" max="8895" width="7.85546875" style="67" customWidth="1"/>
    <col min="8896" max="8952" width="8.85546875" style="67"/>
    <col min="8953" max="8953" width="4.85546875" style="67" customWidth="1"/>
    <col min="8954" max="8954" width="41.42578125" style="67" customWidth="1"/>
    <col min="8955" max="8955" width="17.28515625" style="67" customWidth="1"/>
    <col min="8956" max="8957" width="0" style="67" hidden="1" customWidth="1"/>
    <col min="8958" max="8958" width="17.28515625" style="67" customWidth="1"/>
    <col min="8959" max="8960" width="18.7109375" style="67" customWidth="1"/>
    <col min="8961" max="8961" width="12.5703125" style="67" customWidth="1"/>
    <col min="8962" max="9151" width="7.85546875" style="67" customWidth="1"/>
    <col min="9152" max="9208" width="8.85546875" style="67"/>
    <col min="9209" max="9209" width="4.85546875" style="67" customWidth="1"/>
    <col min="9210" max="9210" width="41.42578125" style="67" customWidth="1"/>
    <col min="9211" max="9211" width="17.28515625" style="67" customWidth="1"/>
    <col min="9212" max="9213" width="0" style="67" hidden="1" customWidth="1"/>
    <col min="9214" max="9214" width="17.28515625" style="67" customWidth="1"/>
    <col min="9215" max="9216" width="18.7109375" style="67" customWidth="1"/>
    <col min="9217" max="9217" width="12.5703125" style="67" customWidth="1"/>
    <col min="9218" max="9407" width="7.85546875" style="67" customWidth="1"/>
    <col min="9408" max="9464" width="8.85546875" style="67"/>
    <col min="9465" max="9465" width="4.85546875" style="67" customWidth="1"/>
    <col min="9466" max="9466" width="41.42578125" style="67" customWidth="1"/>
    <col min="9467" max="9467" width="17.28515625" style="67" customWidth="1"/>
    <col min="9468" max="9469" width="0" style="67" hidden="1" customWidth="1"/>
    <col min="9470" max="9470" width="17.28515625" style="67" customWidth="1"/>
    <col min="9471" max="9472" width="18.7109375" style="67" customWidth="1"/>
    <col min="9473" max="9473" width="12.5703125" style="67" customWidth="1"/>
    <col min="9474" max="9663" width="7.85546875" style="67" customWidth="1"/>
    <col min="9664" max="9720" width="8.85546875" style="67"/>
    <col min="9721" max="9721" width="4.85546875" style="67" customWidth="1"/>
    <col min="9722" max="9722" width="41.42578125" style="67" customWidth="1"/>
    <col min="9723" max="9723" width="17.28515625" style="67" customWidth="1"/>
    <col min="9724" max="9725" width="0" style="67" hidden="1" customWidth="1"/>
    <col min="9726" max="9726" width="17.28515625" style="67" customWidth="1"/>
    <col min="9727" max="9728" width="18.7109375" style="67" customWidth="1"/>
    <col min="9729" max="9729" width="12.5703125" style="67" customWidth="1"/>
    <col min="9730" max="9919" width="7.85546875" style="67" customWidth="1"/>
    <col min="9920" max="9976" width="8.85546875" style="67"/>
    <col min="9977" max="9977" width="4.85546875" style="67" customWidth="1"/>
    <col min="9978" max="9978" width="41.42578125" style="67" customWidth="1"/>
    <col min="9979" max="9979" width="17.28515625" style="67" customWidth="1"/>
    <col min="9980" max="9981" width="0" style="67" hidden="1" customWidth="1"/>
    <col min="9982" max="9982" width="17.28515625" style="67" customWidth="1"/>
    <col min="9983" max="9984" width="18.7109375" style="67" customWidth="1"/>
    <col min="9985" max="9985" width="12.5703125" style="67" customWidth="1"/>
    <col min="9986" max="10175" width="7.85546875" style="67" customWidth="1"/>
    <col min="10176" max="10232" width="8.85546875" style="67"/>
    <col min="10233" max="10233" width="4.85546875" style="67" customWidth="1"/>
    <col min="10234" max="10234" width="41.42578125" style="67" customWidth="1"/>
    <col min="10235" max="10235" width="17.28515625" style="67" customWidth="1"/>
    <col min="10236" max="10237" width="0" style="67" hidden="1" customWidth="1"/>
    <col min="10238" max="10238" width="17.28515625" style="67" customWidth="1"/>
    <col min="10239" max="10240" width="18.7109375" style="67" customWidth="1"/>
    <col min="10241" max="10241" width="12.5703125" style="67" customWidth="1"/>
    <col min="10242" max="10431" width="7.85546875" style="67" customWidth="1"/>
    <col min="10432" max="10488" width="8.85546875" style="67"/>
    <col min="10489" max="10489" width="4.85546875" style="67" customWidth="1"/>
    <col min="10490" max="10490" width="41.42578125" style="67" customWidth="1"/>
    <col min="10491" max="10491" width="17.28515625" style="67" customWidth="1"/>
    <col min="10492" max="10493" width="0" style="67" hidden="1" customWidth="1"/>
    <col min="10494" max="10494" width="17.28515625" style="67" customWidth="1"/>
    <col min="10495" max="10496" width="18.7109375" style="67" customWidth="1"/>
    <col min="10497" max="10497" width="12.5703125" style="67" customWidth="1"/>
    <col min="10498" max="10687" width="7.85546875" style="67" customWidth="1"/>
    <col min="10688" max="10744" width="8.85546875" style="67"/>
    <col min="10745" max="10745" width="4.85546875" style="67" customWidth="1"/>
    <col min="10746" max="10746" width="41.42578125" style="67" customWidth="1"/>
    <col min="10747" max="10747" width="17.28515625" style="67" customWidth="1"/>
    <col min="10748" max="10749" width="0" style="67" hidden="1" customWidth="1"/>
    <col min="10750" max="10750" width="17.28515625" style="67" customWidth="1"/>
    <col min="10751" max="10752" width="18.7109375" style="67" customWidth="1"/>
    <col min="10753" max="10753" width="12.5703125" style="67" customWidth="1"/>
    <col min="10754" max="10943" width="7.85546875" style="67" customWidth="1"/>
    <col min="10944" max="11000" width="8.85546875" style="67"/>
    <col min="11001" max="11001" width="4.85546875" style="67" customWidth="1"/>
    <col min="11002" max="11002" width="41.42578125" style="67" customWidth="1"/>
    <col min="11003" max="11003" width="17.28515625" style="67" customWidth="1"/>
    <col min="11004" max="11005" width="0" style="67" hidden="1" customWidth="1"/>
    <col min="11006" max="11006" width="17.28515625" style="67" customWidth="1"/>
    <col min="11007" max="11008" width="18.7109375" style="67" customWidth="1"/>
    <col min="11009" max="11009" width="12.5703125" style="67" customWidth="1"/>
    <col min="11010" max="11199" width="7.85546875" style="67" customWidth="1"/>
    <col min="11200" max="11256" width="8.85546875" style="67"/>
    <col min="11257" max="11257" width="4.85546875" style="67" customWidth="1"/>
    <col min="11258" max="11258" width="41.42578125" style="67" customWidth="1"/>
    <col min="11259" max="11259" width="17.28515625" style="67" customWidth="1"/>
    <col min="11260" max="11261" width="0" style="67" hidden="1" customWidth="1"/>
    <col min="11262" max="11262" width="17.28515625" style="67" customWidth="1"/>
    <col min="11263" max="11264" width="18.7109375" style="67" customWidth="1"/>
    <col min="11265" max="11265" width="12.5703125" style="67" customWidth="1"/>
    <col min="11266" max="11455" width="7.85546875" style="67" customWidth="1"/>
    <col min="11456" max="11512" width="8.85546875" style="67"/>
    <col min="11513" max="11513" width="4.85546875" style="67" customWidth="1"/>
    <col min="11514" max="11514" width="41.42578125" style="67" customWidth="1"/>
    <col min="11515" max="11515" width="17.28515625" style="67" customWidth="1"/>
    <col min="11516" max="11517" width="0" style="67" hidden="1" customWidth="1"/>
    <col min="11518" max="11518" width="17.28515625" style="67" customWidth="1"/>
    <col min="11519" max="11520" width="18.7109375" style="67" customWidth="1"/>
    <col min="11521" max="11521" width="12.5703125" style="67" customWidth="1"/>
    <col min="11522" max="11711" width="7.85546875" style="67" customWidth="1"/>
    <col min="11712" max="11768" width="8.85546875" style="67"/>
    <col min="11769" max="11769" width="4.85546875" style="67" customWidth="1"/>
    <col min="11770" max="11770" width="41.42578125" style="67" customWidth="1"/>
    <col min="11771" max="11771" width="17.28515625" style="67" customWidth="1"/>
    <col min="11772" max="11773" width="0" style="67" hidden="1" customWidth="1"/>
    <col min="11774" max="11774" width="17.28515625" style="67" customWidth="1"/>
    <col min="11775" max="11776" width="18.7109375" style="67" customWidth="1"/>
    <col min="11777" max="11777" width="12.5703125" style="67" customWidth="1"/>
    <col min="11778" max="11967" width="7.85546875" style="67" customWidth="1"/>
    <col min="11968" max="12024" width="8.85546875" style="67"/>
    <col min="12025" max="12025" width="4.85546875" style="67" customWidth="1"/>
    <col min="12026" max="12026" width="41.42578125" style="67" customWidth="1"/>
    <col min="12027" max="12027" width="17.28515625" style="67" customWidth="1"/>
    <col min="12028" max="12029" width="0" style="67" hidden="1" customWidth="1"/>
    <col min="12030" max="12030" width="17.28515625" style="67" customWidth="1"/>
    <col min="12031" max="12032" width="18.7109375" style="67" customWidth="1"/>
    <col min="12033" max="12033" width="12.5703125" style="67" customWidth="1"/>
    <col min="12034" max="12223" width="7.85546875" style="67" customWidth="1"/>
    <col min="12224" max="12280" width="8.85546875" style="67"/>
    <col min="12281" max="12281" width="4.85546875" style="67" customWidth="1"/>
    <col min="12282" max="12282" width="41.42578125" style="67" customWidth="1"/>
    <col min="12283" max="12283" width="17.28515625" style="67" customWidth="1"/>
    <col min="12284" max="12285" width="0" style="67" hidden="1" customWidth="1"/>
    <col min="12286" max="12286" width="17.28515625" style="67" customWidth="1"/>
    <col min="12287" max="12288" width="18.7109375" style="67" customWidth="1"/>
    <col min="12289" max="12289" width="12.5703125" style="67" customWidth="1"/>
    <col min="12290" max="12479" width="7.85546875" style="67" customWidth="1"/>
    <col min="12480" max="12536" width="8.85546875" style="67"/>
    <col min="12537" max="12537" width="4.85546875" style="67" customWidth="1"/>
    <col min="12538" max="12538" width="41.42578125" style="67" customWidth="1"/>
    <col min="12539" max="12539" width="17.28515625" style="67" customWidth="1"/>
    <col min="12540" max="12541" width="0" style="67" hidden="1" customWidth="1"/>
    <col min="12542" max="12542" width="17.28515625" style="67" customWidth="1"/>
    <col min="12543" max="12544" width="18.7109375" style="67" customWidth="1"/>
    <col min="12545" max="12545" width="12.5703125" style="67" customWidth="1"/>
    <col min="12546" max="12735" width="7.85546875" style="67" customWidth="1"/>
    <col min="12736" max="12792" width="8.85546875" style="67"/>
    <col min="12793" max="12793" width="4.85546875" style="67" customWidth="1"/>
    <col min="12794" max="12794" width="41.42578125" style="67" customWidth="1"/>
    <col min="12795" max="12795" width="17.28515625" style="67" customWidth="1"/>
    <col min="12796" max="12797" width="0" style="67" hidden="1" customWidth="1"/>
    <col min="12798" max="12798" width="17.28515625" style="67" customWidth="1"/>
    <col min="12799" max="12800" width="18.7109375" style="67" customWidth="1"/>
    <col min="12801" max="12801" width="12.5703125" style="67" customWidth="1"/>
    <col min="12802" max="12991" width="7.85546875" style="67" customWidth="1"/>
    <col min="12992" max="13048" width="8.85546875" style="67"/>
    <col min="13049" max="13049" width="4.85546875" style="67" customWidth="1"/>
    <col min="13050" max="13050" width="41.42578125" style="67" customWidth="1"/>
    <col min="13051" max="13051" width="17.28515625" style="67" customWidth="1"/>
    <col min="13052" max="13053" width="0" style="67" hidden="1" customWidth="1"/>
    <col min="13054" max="13054" width="17.28515625" style="67" customWidth="1"/>
    <col min="13055" max="13056" width="18.7109375" style="67" customWidth="1"/>
    <col min="13057" max="13057" width="12.5703125" style="67" customWidth="1"/>
    <col min="13058" max="13247" width="7.85546875" style="67" customWidth="1"/>
    <col min="13248" max="13304" width="8.85546875" style="67"/>
    <col min="13305" max="13305" width="4.85546875" style="67" customWidth="1"/>
    <col min="13306" max="13306" width="41.42578125" style="67" customWidth="1"/>
    <col min="13307" max="13307" width="17.28515625" style="67" customWidth="1"/>
    <col min="13308" max="13309" width="0" style="67" hidden="1" customWidth="1"/>
    <col min="13310" max="13310" width="17.28515625" style="67" customWidth="1"/>
    <col min="13311" max="13312" width="18.7109375" style="67" customWidth="1"/>
    <col min="13313" max="13313" width="12.5703125" style="67" customWidth="1"/>
    <col min="13314" max="13503" width="7.85546875" style="67" customWidth="1"/>
    <col min="13504" max="13560" width="8.85546875" style="67"/>
    <col min="13561" max="13561" width="4.85546875" style="67" customWidth="1"/>
    <col min="13562" max="13562" width="41.42578125" style="67" customWidth="1"/>
    <col min="13563" max="13563" width="17.28515625" style="67" customWidth="1"/>
    <col min="13564" max="13565" width="0" style="67" hidden="1" customWidth="1"/>
    <col min="13566" max="13566" width="17.28515625" style="67" customWidth="1"/>
    <col min="13567" max="13568" width="18.7109375" style="67" customWidth="1"/>
    <col min="13569" max="13569" width="12.5703125" style="67" customWidth="1"/>
    <col min="13570" max="13759" width="7.85546875" style="67" customWidth="1"/>
    <col min="13760" max="13816" width="8.85546875" style="67"/>
    <col min="13817" max="13817" width="4.85546875" style="67" customWidth="1"/>
    <col min="13818" max="13818" width="41.42578125" style="67" customWidth="1"/>
    <col min="13819" max="13819" width="17.28515625" style="67" customWidth="1"/>
    <col min="13820" max="13821" width="0" style="67" hidden="1" customWidth="1"/>
    <col min="13822" max="13822" width="17.28515625" style="67" customWidth="1"/>
    <col min="13823" max="13824" width="18.7109375" style="67" customWidth="1"/>
    <col min="13825" max="13825" width="12.5703125" style="67" customWidth="1"/>
    <col min="13826" max="14015" width="7.85546875" style="67" customWidth="1"/>
    <col min="14016" max="14072" width="8.85546875" style="67"/>
    <col min="14073" max="14073" width="4.85546875" style="67" customWidth="1"/>
    <col min="14074" max="14074" width="41.42578125" style="67" customWidth="1"/>
    <col min="14075" max="14075" width="17.28515625" style="67" customWidth="1"/>
    <col min="14076" max="14077" width="0" style="67" hidden="1" customWidth="1"/>
    <col min="14078" max="14078" width="17.28515625" style="67" customWidth="1"/>
    <col min="14079" max="14080" width="18.7109375" style="67" customWidth="1"/>
    <col min="14081" max="14081" width="12.5703125" style="67" customWidth="1"/>
    <col min="14082" max="14271" width="7.85546875" style="67" customWidth="1"/>
    <col min="14272" max="14328" width="8.85546875" style="67"/>
    <col min="14329" max="14329" width="4.85546875" style="67" customWidth="1"/>
    <col min="14330" max="14330" width="41.42578125" style="67" customWidth="1"/>
    <col min="14331" max="14331" width="17.28515625" style="67" customWidth="1"/>
    <col min="14332" max="14333" width="0" style="67" hidden="1" customWidth="1"/>
    <col min="14334" max="14334" width="17.28515625" style="67" customWidth="1"/>
    <col min="14335" max="14336" width="18.7109375" style="67" customWidth="1"/>
    <col min="14337" max="14337" width="12.5703125" style="67" customWidth="1"/>
    <col min="14338" max="14527" width="7.85546875" style="67" customWidth="1"/>
    <col min="14528" max="14584" width="8.85546875" style="67"/>
    <col min="14585" max="14585" width="4.85546875" style="67" customWidth="1"/>
    <col min="14586" max="14586" width="41.42578125" style="67" customWidth="1"/>
    <col min="14587" max="14587" width="17.28515625" style="67" customWidth="1"/>
    <col min="14588" max="14589" width="0" style="67" hidden="1" customWidth="1"/>
    <col min="14590" max="14590" width="17.28515625" style="67" customWidth="1"/>
    <col min="14591" max="14592" width="18.7109375" style="67" customWidth="1"/>
    <col min="14593" max="14593" width="12.5703125" style="67" customWidth="1"/>
    <col min="14594" max="14783" width="7.85546875" style="67" customWidth="1"/>
    <col min="14784" max="14840" width="8.85546875" style="67"/>
    <col min="14841" max="14841" width="4.85546875" style="67" customWidth="1"/>
    <col min="14842" max="14842" width="41.42578125" style="67" customWidth="1"/>
    <col min="14843" max="14843" width="17.28515625" style="67" customWidth="1"/>
    <col min="14844" max="14845" width="0" style="67" hidden="1" customWidth="1"/>
    <col min="14846" max="14846" width="17.28515625" style="67" customWidth="1"/>
    <col min="14847" max="14848" width="18.7109375" style="67" customWidth="1"/>
    <col min="14849" max="14849" width="12.5703125" style="67" customWidth="1"/>
    <col min="14850" max="15039" width="7.85546875" style="67" customWidth="1"/>
    <col min="15040" max="15096" width="8.85546875" style="67"/>
    <col min="15097" max="15097" width="4.85546875" style="67" customWidth="1"/>
    <col min="15098" max="15098" width="41.42578125" style="67" customWidth="1"/>
    <col min="15099" max="15099" width="17.28515625" style="67" customWidth="1"/>
    <col min="15100" max="15101" width="0" style="67" hidden="1" customWidth="1"/>
    <col min="15102" max="15102" width="17.28515625" style="67" customWidth="1"/>
    <col min="15103" max="15104" width="18.7109375" style="67" customWidth="1"/>
    <col min="15105" max="15105" width="12.5703125" style="67" customWidth="1"/>
    <col min="15106" max="15295" width="7.85546875" style="67" customWidth="1"/>
    <col min="15296" max="15352" width="8.85546875" style="67"/>
    <col min="15353" max="15353" width="4.85546875" style="67" customWidth="1"/>
    <col min="15354" max="15354" width="41.42578125" style="67" customWidth="1"/>
    <col min="15355" max="15355" width="17.28515625" style="67" customWidth="1"/>
    <col min="15356" max="15357" width="0" style="67" hidden="1" customWidth="1"/>
    <col min="15358" max="15358" width="17.28515625" style="67" customWidth="1"/>
    <col min="15359" max="15360" width="18.7109375" style="67" customWidth="1"/>
    <col min="15361" max="15361" width="12.5703125" style="67" customWidth="1"/>
    <col min="15362" max="15551" width="7.85546875" style="67" customWidth="1"/>
    <col min="15552" max="15608" width="8.85546875" style="67"/>
    <col min="15609" max="15609" width="4.85546875" style="67" customWidth="1"/>
    <col min="15610" max="15610" width="41.42578125" style="67" customWidth="1"/>
    <col min="15611" max="15611" width="17.28515625" style="67" customWidth="1"/>
    <col min="15612" max="15613" width="0" style="67" hidden="1" customWidth="1"/>
    <col min="15614" max="15614" width="17.28515625" style="67" customWidth="1"/>
    <col min="15615" max="15616" width="18.7109375" style="67" customWidth="1"/>
    <col min="15617" max="15617" width="12.5703125" style="67" customWidth="1"/>
    <col min="15618" max="15807" width="7.85546875" style="67" customWidth="1"/>
    <col min="15808" max="15864" width="8.85546875" style="67"/>
    <col min="15865" max="15865" width="4.85546875" style="67" customWidth="1"/>
    <col min="15866" max="15866" width="41.42578125" style="67" customWidth="1"/>
    <col min="15867" max="15867" width="17.28515625" style="67" customWidth="1"/>
    <col min="15868" max="15869" width="0" style="67" hidden="1" customWidth="1"/>
    <col min="15870" max="15870" width="17.28515625" style="67" customWidth="1"/>
    <col min="15871" max="15872" width="18.7109375" style="67" customWidth="1"/>
    <col min="15873" max="15873" width="12.5703125" style="67" customWidth="1"/>
    <col min="15874" max="16063" width="7.85546875" style="67" customWidth="1"/>
    <col min="16064" max="16120" width="8.85546875" style="67"/>
    <col min="16121" max="16121" width="4.85546875" style="67" customWidth="1"/>
    <col min="16122" max="16122" width="41.42578125" style="67" customWidth="1"/>
    <col min="16123" max="16123" width="17.28515625" style="67" customWidth="1"/>
    <col min="16124" max="16125" width="0" style="67" hidden="1" customWidth="1"/>
    <col min="16126" max="16126" width="17.28515625" style="67" customWidth="1"/>
    <col min="16127" max="16128" width="18.7109375" style="67" customWidth="1"/>
    <col min="16129" max="16129" width="12.5703125" style="67" customWidth="1"/>
    <col min="16130" max="16319" width="7.85546875" style="67" customWidth="1"/>
    <col min="16320" max="16384" width="8.85546875" style="67"/>
  </cols>
  <sheetData>
    <row r="1" spans="1:12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2" ht="15.75">
      <c r="A2" s="653" t="s">
        <v>27</v>
      </c>
      <c r="B2" s="653"/>
      <c r="C2" s="653"/>
      <c r="D2" s="653"/>
      <c r="E2" s="653"/>
      <c r="F2" s="653"/>
      <c r="G2" s="653"/>
      <c r="H2" s="653"/>
    </row>
    <row r="3" spans="1:12" ht="15.75">
      <c r="A3" s="654" t="str">
        <f>'28.12'!A2:H2</f>
        <v>по состоянию на 28.12.2018 года</v>
      </c>
      <c r="B3" s="654"/>
      <c r="C3" s="654"/>
      <c r="D3" s="654"/>
      <c r="E3" s="654"/>
      <c r="F3" s="654"/>
      <c r="G3" s="654"/>
      <c r="H3" s="654"/>
    </row>
    <row r="4" spans="1:12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2" s="110" customFormat="1" ht="66" customHeight="1" thickBot="1">
      <c r="A5" s="146" t="s">
        <v>2</v>
      </c>
      <c r="B5" s="146" t="s">
        <v>3</v>
      </c>
      <c r="C5" s="147" t="s">
        <v>44</v>
      </c>
      <c r="D5" s="109" t="str">
        <f>'28.12(мест)'!D5</f>
        <v>Лимиты бюджетных обязательств на 2018 год</v>
      </c>
      <c r="E5" s="109" t="str">
        <f>'28.12(мест)'!E5</f>
        <v xml:space="preserve">Кассовое исполнение </v>
      </c>
      <c r="F5" s="109" t="str">
        <f>'28.12(мест)'!F5</f>
        <v>Остаток ЛБО</v>
      </c>
      <c r="G5" s="109" t="str">
        <f>'28.12(мест)'!G5</f>
        <v>% исполнения к ЛБО</v>
      </c>
      <c r="H5" s="109" t="str">
        <f>'28.12(мест)'!H5</f>
        <v>% исполнения к БА</v>
      </c>
    </row>
    <row r="6" spans="1:12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2" s="62" customFormat="1">
      <c r="A7" s="80">
        <v>600</v>
      </c>
      <c r="B7" s="99" t="s">
        <v>8</v>
      </c>
      <c r="C7" s="206">
        <f>J7</f>
        <v>1270231.29</v>
      </c>
      <c r="D7" s="206">
        <f t="shared" ref="D7:E22" si="0">K7</f>
        <v>1270231.29</v>
      </c>
      <c r="E7" s="206">
        <f t="shared" si="0"/>
        <v>1270231.29</v>
      </c>
      <c r="F7" s="206">
        <f>E7-D7</f>
        <v>0</v>
      </c>
      <c r="G7" s="82">
        <f t="shared" ref="G7:G23" si="1">ROUND(E7/D7*100,1)</f>
        <v>100</v>
      </c>
      <c r="H7" s="82">
        <f t="shared" ref="H7:H23" si="2">ROUND(E7/C7*100,1)</f>
        <v>100</v>
      </c>
      <c r="J7" s="605">
        <v>1270231.29</v>
      </c>
      <c r="K7" s="608">
        <v>1270231.29</v>
      </c>
      <c r="L7" s="611">
        <v>1270231.29</v>
      </c>
    </row>
    <row r="8" spans="1:12" s="60" customFormat="1">
      <c r="A8" s="15">
        <v>601</v>
      </c>
      <c r="B8" s="16" t="s">
        <v>9</v>
      </c>
      <c r="C8" s="206">
        <f t="shared" ref="C8:C22" si="3">J8</f>
        <v>17276982.719999999</v>
      </c>
      <c r="D8" s="206">
        <f t="shared" si="0"/>
        <v>17276982.719999999</v>
      </c>
      <c r="E8" s="206">
        <f t="shared" si="0"/>
        <v>16771112.779999999</v>
      </c>
      <c r="F8" s="187">
        <f t="shared" ref="F8:F22" si="4">E8-D8</f>
        <v>-505869.93999999948</v>
      </c>
      <c r="G8" s="82">
        <f t="shared" si="1"/>
        <v>97.1</v>
      </c>
      <c r="H8" s="82">
        <f t="shared" si="2"/>
        <v>97.1</v>
      </c>
      <c r="J8" s="604">
        <v>17276982.719999999</v>
      </c>
      <c r="K8" s="607">
        <v>17276982.719999999</v>
      </c>
      <c r="L8" s="610">
        <v>16771112.779999999</v>
      </c>
    </row>
    <row r="9" spans="1:12" s="60" customFormat="1" ht="30">
      <c r="A9" s="15">
        <v>602</v>
      </c>
      <c r="B9" s="16" t="str">
        <f>'06.12'!B8</f>
        <v>Комитет по управлению муниципальным имуществом города Ставрополя</v>
      </c>
      <c r="C9" s="206">
        <f t="shared" si="3"/>
        <v>92752274.379999995</v>
      </c>
      <c r="D9" s="206">
        <f t="shared" si="0"/>
        <v>92752274.379999995</v>
      </c>
      <c r="E9" s="206">
        <f t="shared" si="0"/>
        <v>76014868.579999998</v>
      </c>
      <c r="F9" s="187">
        <f t="shared" si="4"/>
        <v>-16737405.799999997</v>
      </c>
      <c r="G9" s="82">
        <f t="shared" si="1"/>
        <v>82</v>
      </c>
      <c r="H9" s="82">
        <f t="shared" si="2"/>
        <v>82</v>
      </c>
      <c r="J9" s="604">
        <v>92752274.379999995</v>
      </c>
      <c r="K9" s="607">
        <v>92752274.379999995</v>
      </c>
      <c r="L9" s="610">
        <v>76014868.579999998</v>
      </c>
    </row>
    <row r="10" spans="1:12" s="60" customFormat="1" ht="30">
      <c r="A10" s="15">
        <v>604</v>
      </c>
      <c r="B10" s="99" t="s">
        <v>11</v>
      </c>
      <c r="C10" s="206">
        <f t="shared" si="3"/>
        <v>1335961.79</v>
      </c>
      <c r="D10" s="206">
        <f t="shared" si="0"/>
        <v>1335961.79</v>
      </c>
      <c r="E10" s="206">
        <f t="shared" si="0"/>
        <v>1335961.79</v>
      </c>
      <c r="F10" s="187">
        <f t="shared" si="4"/>
        <v>0</v>
      </c>
      <c r="G10" s="82">
        <f t="shared" si="1"/>
        <v>100</v>
      </c>
      <c r="H10" s="82">
        <f t="shared" si="2"/>
        <v>100</v>
      </c>
      <c r="J10" s="604">
        <v>1335961.79</v>
      </c>
      <c r="K10" s="607">
        <v>1335961.79</v>
      </c>
      <c r="L10" s="610">
        <v>1335961.79</v>
      </c>
    </row>
    <row r="11" spans="1:12" s="60" customFormat="1" ht="30">
      <c r="A11" s="15">
        <v>605</v>
      </c>
      <c r="B11" s="99" t="s">
        <v>12</v>
      </c>
      <c r="C11" s="206">
        <f t="shared" si="3"/>
        <v>882011.16</v>
      </c>
      <c r="D11" s="206">
        <f t="shared" si="0"/>
        <v>882011.16</v>
      </c>
      <c r="E11" s="206">
        <f t="shared" si="0"/>
        <v>882011.16</v>
      </c>
      <c r="F11" s="187">
        <f t="shared" si="4"/>
        <v>0</v>
      </c>
      <c r="G11" s="82">
        <f t="shared" si="1"/>
        <v>100</v>
      </c>
      <c r="H11" s="82">
        <f t="shared" si="2"/>
        <v>100</v>
      </c>
      <c r="J11" s="604">
        <v>882011.16</v>
      </c>
      <c r="K11" s="607">
        <v>882011.16</v>
      </c>
      <c r="L11" s="610">
        <v>882011.16</v>
      </c>
    </row>
    <row r="12" spans="1:12" s="60" customFormat="1">
      <c r="A12" s="80">
        <v>606</v>
      </c>
      <c r="B12" s="61" t="s">
        <v>13</v>
      </c>
      <c r="C12" s="206">
        <f t="shared" si="3"/>
        <v>2271705372.3099999</v>
      </c>
      <c r="D12" s="206">
        <f t="shared" si="0"/>
        <v>2271705372.3099999</v>
      </c>
      <c r="E12" s="206">
        <f t="shared" si="0"/>
        <v>2263768110.54</v>
      </c>
      <c r="F12" s="187">
        <f t="shared" si="4"/>
        <v>-7937261.7699999809</v>
      </c>
      <c r="G12" s="82">
        <f t="shared" si="1"/>
        <v>99.7</v>
      </c>
      <c r="H12" s="82">
        <f t="shared" si="2"/>
        <v>99.7</v>
      </c>
      <c r="J12" s="604">
        <v>2271705372.3099999</v>
      </c>
      <c r="K12" s="607">
        <v>2271705372.3099999</v>
      </c>
      <c r="L12" s="610">
        <v>2263768110.54</v>
      </c>
    </row>
    <row r="13" spans="1:12" s="60" customFormat="1" ht="30">
      <c r="A13" s="80">
        <v>607</v>
      </c>
      <c r="B13" s="99" t="s">
        <v>14</v>
      </c>
      <c r="C13" s="206">
        <f t="shared" si="3"/>
        <v>53293296.719999999</v>
      </c>
      <c r="D13" s="206">
        <f t="shared" si="0"/>
        <v>53293296.719999999</v>
      </c>
      <c r="E13" s="206">
        <f t="shared" si="0"/>
        <v>53293296.719999999</v>
      </c>
      <c r="F13" s="187">
        <f t="shared" si="4"/>
        <v>0</v>
      </c>
      <c r="G13" s="82">
        <f t="shared" si="1"/>
        <v>100</v>
      </c>
      <c r="H13" s="82">
        <f t="shared" si="2"/>
        <v>100</v>
      </c>
      <c r="J13" s="604">
        <v>53293296.719999999</v>
      </c>
      <c r="K13" s="607">
        <v>53293296.719999999</v>
      </c>
      <c r="L13" s="610">
        <v>53293296.719999999</v>
      </c>
    </row>
    <row r="14" spans="1:12" s="60" customFormat="1" ht="30">
      <c r="A14" s="80">
        <v>609</v>
      </c>
      <c r="B14" s="61" t="s">
        <v>15</v>
      </c>
      <c r="C14" s="206">
        <f t="shared" si="3"/>
        <v>1937588871.22</v>
      </c>
      <c r="D14" s="206">
        <f t="shared" si="0"/>
        <v>1937588871.22</v>
      </c>
      <c r="E14" s="206">
        <f t="shared" si="0"/>
        <v>1937568904.95</v>
      </c>
      <c r="F14" s="187">
        <f t="shared" si="4"/>
        <v>-19966.269999980927</v>
      </c>
      <c r="G14" s="82">
        <f t="shared" si="1"/>
        <v>100</v>
      </c>
      <c r="H14" s="82">
        <f t="shared" si="2"/>
        <v>100</v>
      </c>
      <c r="J14" s="604">
        <v>1937588871.22</v>
      </c>
      <c r="K14" s="607">
        <v>1937588871.22</v>
      </c>
      <c r="L14" s="610">
        <v>1937568904.95</v>
      </c>
    </row>
    <row r="15" spans="1:12" s="60" customFormat="1" ht="30">
      <c r="A15" s="80">
        <v>611</v>
      </c>
      <c r="B15" s="99" t="s">
        <v>16</v>
      </c>
      <c r="C15" s="206">
        <f t="shared" si="3"/>
        <v>3769139.96</v>
      </c>
      <c r="D15" s="206">
        <f t="shared" si="0"/>
        <v>3769139.96</v>
      </c>
      <c r="E15" s="206">
        <f t="shared" si="0"/>
        <v>3769139.96</v>
      </c>
      <c r="F15" s="187">
        <f t="shared" si="4"/>
        <v>0</v>
      </c>
      <c r="G15" s="82">
        <f t="shared" si="1"/>
        <v>100</v>
      </c>
      <c r="H15" s="82">
        <f t="shared" si="2"/>
        <v>100</v>
      </c>
      <c r="J15" s="604">
        <v>3769139.96</v>
      </c>
      <c r="K15" s="607">
        <v>3769139.96</v>
      </c>
      <c r="L15" s="610">
        <v>3769139.96</v>
      </c>
    </row>
    <row r="16" spans="1:12" s="60" customFormat="1">
      <c r="A16" s="80">
        <v>617</v>
      </c>
      <c r="B16" s="61" t="s">
        <v>17</v>
      </c>
      <c r="C16" s="206">
        <f t="shared" si="3"/>
        <v>24970326.329999998</v>
      </c>
      <c r="D16" s="206">
        <f t="shared" si="0"/>
        <v>24970326.329999998</v>
      </c>
      <c r="E16" s="206">
        <f t="shared" si="0"/>
        <v>23805505.329999998</v>
      </c>
      <c r="F16" s="187">
        <f t="shared" si="4"/>
        <v>-1164821</v>
      </c>
      <c r="G16" s="82">
        <f t="shared" si="1"/>
        <v>95.3</v>
      </c>
      <c r="H16" s="82">
        <f t="shared" si="2"/>
        <v>95.3</v>
      </c>
      <c r="J16" s="604">
        <v>24970326.329999998</v>
      </c>
      <c r="K16" s="607">
        <v>24970326.329999998</v>
      </c>
      <c r="L16" s="610">
        <v>23805505.329999998</v>
      </c>
    </row>
    <row r="17" spans="1:12" s="60" customFormat="1">
      <c r="A17" s="80">
        <v>618</v>
      </c>
      <c r="B17" s="61" t="s">
        <v>18</v>
      </c>
      <c r="C17" s="206">
        <f t="shared" si="3"/>
        <v>25427053.559999999</v>
      </c>
      <c r="D17" s="206">
        <f t="shared" si="0"/>
        <v>25427053.559999999</v>
      </c>
      <c r="E17" s="206">
        <f t="shared" si="0"/>
        <v>25427053.559999999</v>
      </c>
      <c r="F17" s="187">
        <f t="shared" si="4"/>
        <v>0</v>
      </c>
      <c r="G17" s="82">
        <f t="shared" si="1"/>
        <v>100</v>
      </c>
      <c r="H17" s="82">
        <f t="shared" si="2"/>
        <v>100</v>
      </c>
      <c r="J17" s="604">
        <v>25427053.559999999</v>
      </c>
      <c r="K17" s="607">
        <v>25427053.559999999</v>
      </c>
      <c r="L17" s="610">
        <v>25427053.559999999</v>
      </c>
    </row>
    <row r="18" spans="1:12" s="60" customFormat="1">
      <c r="A18" s="80">
        <v>619</v>
      </c>
      <c r="B18" s="61" t="s">
        <v>19</v>
      </c>
      <c r="C18" s="206">
        <f t="shared" si="3"/>
        <v>40136955.560000002</v>
      </c>
      <c r="D18" s="206">
        <f t="shared" si="0"/>
        <v>40136955.560000002</v>
      </c>
      <c r="E18" s="206">
        <f t="shared" si="0"/>
        <v>28813506.710000001</v>
      </c>
      <c r="F18" s="187">
        <f t="shared" si="4"/>
        <v>-11323448.850000001</v>
      </c>
      <c r="G18" s="82">
        <f t="shared" si="1"/>
        <v>71.8</v>
      </c>
      <c r="H18" s="82">
        <f t="shared" si="2"/>
        <v>71.8</v>
      </c>
      <c r="J18" s="604">
        <v>40136955.560000002</v>
      </c>
      <c r="K18" s="607">
        <v>40136955.560000002</v>
      </c>
      <c r="L18" s="610">
        <v>28813506.710000001</v>
      </c>
    </row>
    <row r="19" spans="1:12" s="60" customFormat="1" ht="30">
      <c r="A19" s="80">
        <v>620</v>
      </c>
      <c r="B19" s="59" t="s">
        <v>20</v>
      </c>
      <c r="C19" s="206">
        <f t="shared" si="3"/>
        <v>757156501.87</v>
      </c>
      <c r="D19" s="206">
        <f t="shared" si="0"/>
        <v>757156501.87</v>
      </c>
      <c r="E19" s="206">
        <f t="shared" si="0"/>
        <v>745655613.27999997</v>
      </c>
      <c r="F19" s="187">
        <f t="shared" si="4"/>
        <v>-11500888.590000033</v>
      </c>
      <c r="G19" s="82">
        <f t="shared" si="1"/>
        <v>98.5</v>
      </c>
      <c r="H19" s="82">
        <f t="shared" si="2"/>
        <v>98.5</v>
      </c>
      <c r="J19" s="604">
        <v>757156501.87</v>
      </c>
      <c r="K19" s="607">
        <v>757156501.87</v>
      </c>
      <c r="L19" s="610">
        <v>745655613.27999997</v>
      </c>
    </row>
    <row r="20" spans="1:12" s="60" customFormat="1" ht="30">
      <c r="A20" s="80">
        <v>621</v>
      </c>
      <c r="B20" s="99" t="s">
        <v>21</v>
      </c>
      <c r="C20" s="206">
        <f t="shared" si="3"/>
        <v>1221018639.3099999</v>
      </c>
      <c r="D20" s="206">
        <f t="shared" si="0"/>
        <v>1221018639.3099999</v>
      </c>
      <c r="E20" s="206">
        <f t="shared" si="0"/>
        <v>1024459813.09</v>
      </c>
      <c r="F20" s="187">
        <f t="shared" si="4"/>
        <v>-196558826.21999991</v>
      </c>
      <c r="G20" s="82">
        <f t="shared" si="1"/>
        <v>83.9</v>
      </c>
      <c r="H20" s="82">
        <f t="shared" si="2"/>
        <v>83.9</v>
      </c>
      <c r="J20" s="604">
        <v>1221018639.3099999</v>
      </c>
      <c r="K20" s="607">
        <v>1221018639.3099999</v>
      </c>
      <c r="L20" s="610">
        <v>1024459813.09</v>
      </c>
    </row>
    <row r="21" spans="1:12" s="60" customFormat="1" ht="32.25" customHeight="1">
      <c r="A21" s="19">
        <v>624</v>
      </c>
      <c r="B21" s="101" t="str">
        <f>'20.12'!B20</f>
        <v>Комитет по делам гражданской обороны и чрезвычайным ситуациям администрации города Ставрополя</v>
      </c>
      <c r="C21" s="206">
        <f t="shared" si="3"/>
        <v>2129261.9300000002</v>
      </c>
      <c r="D21" s="206">
        <f t="shared" si="0"/>
        <v>2129261.9300000002</v>
      </c>
      <c r="E21" s="206">
        <f t="shared" si="0"/>
        <v>2129261.9300000002</v>
      </c>
      <c r="F21" s="187">
        <f t="shared" si="4"/>
        <v>0</v>
      </c>
      <c r="G21" s="82">
        <f t="shared" si="1"/>
        <v>100</v>
      </c>
      <c r="H21" s="82">
        <f t="shared" si="2"/>
        <v>100</v>
      </c>
      <c r="J21" s="604">
        <v>2129261.9300000002</v>
      </c>
      <c r="K21" s="607">
        <v>2129261.9300000002</v>
      </c>
      <c r="L21" s="610">
        <v>2129261.9300000002</v>
      </c>
    </row>
    <row r="22" spans="1:12" s="60" customFormat="1" ht="15.75" thickBot="1">
      <c r="A22" s="19">
        <v>643</v>
      </c>
      <c r="B22" s="101" t="s">
        <v>23</v>
      </c>
      <c r="C22" s="206">
        <f t="shared" si="3"/>
        <v>359392.06</v>
      </c>
      <c r="D22" s="206">
        <f t="shared" si="0"/>
        <v>359392.06</v>
      </c>
      <c r="E22" s="206">
        <f t="shared" si="0"/>
        <v>359392.06</v>
      </c>
      <c r="F22" s="206">
        <f t="shared" si="4"/>
        <v>0</v>
      </c>
      <c r="G22" s="82">
        <f t="shared" si="1"/>
        <v>100</v>
      </c>
      <c r="H22" s="82">
        <f t="shared" si="2"/>
        <v>100</v>
      </c>
      <c r="J22" s="603">
        <v>359392.06</v>
      </c>
      <c r="K22" s="606">
        <v>359392.06</v>
      </c>
      <c r="L22" s="609">
        <v>359392.06</v>
      </c>
    </row>
    <row r="23" spans="1:12" s="57" customFormat="1" thickBot="1">
      <c r="A23" s="661" t="s">
        <v>24</v>
      </c>
      <c r="B23" s="662"/>
      <c r="C23" s="84">
        <f>SUM(C7:C22)</f>
        <v>6451072272.170001</v>
      </c>
      <c r="D23" s="84">
        <f t="shared" ref="D23:F23" si="5">SUM(D7:D22)</f>
        <v>6451072272.170001</v>
      </c>
      <c r="E23" s="84">
        <f t="shared" si="5"/>
        <v>6205323783.7300005</v>
      </c>
      <c r="F23" s="84">
        <f t="shared" si="5"/>
        <v>-245748488.43999991</v>
      </c>
      <c r="G23" s="30">
        <f t="shared" si="1"/>
        <v>96.2</v>
      </c>
      <c r="H23" s="85">
        <f t="shared" si="2"/>
        <v>96.2</v>
      </c>
    </row>
    <row r="24" spans="1:12">
      <c r="A24" s="56"/>
      <c r="B24" s="56"/>
      <c r="C24" s="55"/>
      <c r="D24" s="55"/>
      <c r="E24" s="56"/>
      <c r="F24" s="54"/>
      <c r="G24" s="53"/>
    </row>
    <row r="25" spans="1:12" ht="15.75">
      <c r="A25" s="50"/>
      <c r="B25" s="56"/>
      <c r="C25" s="55"/>
      <c r="D25" s="55"/>
      <c r="E25" s="56"/>
      <c r="F25" s="54"/>
      <c r="G25" s="53"/>
    </row>
    <row r="26" spans="1:12" ht="15.75">
      <c r="A26" s="50"/>
      <c r="B26" s="56"/>
      <c r="C26" s="55"/>
      <c r="D26" s="55"/>
      <c r="E26" s="56"/>
      <c r="F26" s="54"/>
      <c r="G26" s="53"/>
    </row>
    <row r="27" spans="1:12" ht="15.75">
      <c r="A27" s="50"/>
      <c r="B27" s="56"/>
      <c r="C27" s="68"/>
      <c r="D27" s="55"/>
      <c r="E27" s="51"/>
      <c r="F27" s="54"/>
      <c r="G27" s="53"/>
    </row>
    <row r="28" spans="1:12" ht="15.75">
      <c r="A28" s="50"/>
      <c r="B28" s="50"/>
      <c r="C28" s="50"/>
      <c r="D28" s="50"/>
      <c r="E28" s="50"/>
      <c r="F28" s="50"/>
      <c r="G28" s="49"/>
      <c r="H28" s="48"/>
    </row>
    <row r="29" spans="1:12" s="49" customFormat="1" ht="15.75">
      <c r="A29" s="50"/>
      <c r="B29" s="50"/>
      <c r="C29" s="50"/>
      <c r="D29" s="50"/>
      <c r="E29" s="50"/>
      <c r="F29" s="50"/>
      <c r="H29" s="48" t="e">
        <f>#REF!</f>
        <v>#REF!</v>
      </c>
    </row>
    <row r="30" spans="1:12" ht="16.5" thickBot="1">
      <c r="A30" s="52"/>
      <c r="B30" s="54"/>
      <c r="C30" s="55"/>
      <c r="D30" s="55"/>
      <c r="E30" s="54"/>
      <c r="F30" s="54"/>
      <c r="G30" s="53"/>
    </row>
    <row r="31" spans="1:12" thickBot="1">
      <c r="A31" s="67"/>
      <c r="C31" s="84">
        <v>6048756528.8900003</v>
      </c>
      <c r="D31" s="84">
        <v>1310013242.6699998</v>
      </c>
      <c r="E31" s="84">
        <v>1309436273.6699998</v>
      </c>
      <c r="F31" s="84">
        <v>-576968.99999998638</v>
      </c>
      <c r="G31" s="30">
        <v>100</v>
      </c>
      <c r="H31" s="85">
        <v>21.6</v>
      </c>
    </row>
    <row r="32" spans="1:12">
      <c r="A32" s="67"/>
      <c r="C32" s="71">
        <f>C23-C31</f>
        <v>402315743.28000069</v>
      </c>
      <c r="D32" s="71">
        <f>D23-D31</f>
        <v>5141059029.500001</v>
      </c>
      <c r="E32" s="71">
        <f>E23-E31</f>
        <v>4895887510.0600004</v>
      </c>
      <c r="F32" s="71">
        <f>F23-F31</f>
        <v>-245171519.43999991</v>
      </c>
    </row>
    <row r="36" spans="1:7">
      <c r="B36" s="65">
        <v>609</v>
      </c>
      <c r="C36" s="46">
        <v>60713.55</v>
      </c>
      <c r="D36" s="46" t="s">
        <v>28</v>
      </c>
    </row>
    <row r="37" spans="1:7" ht="15.75" thickBot="1">
      <c r="A37" s="67"/>
      <c r="B37" s="67"/>
      <c r="C37" s="47"/>
      <c r="D37" s="67"/>
      <c r="E37" s="67"/>
      <c r="F37" s="67"/>
      <c r="G37" s="67"/>
    </row>
    <row r="38" spans="1:7" ht="13.5" thickBot="1">
      <c r="C38" s="211" t="s">
        <v>43</v>
      </c>
      <c r="D38" s="211" t="s">
        <v>65</v>
      </c>
    </row>
    <row r="39" spans="1:7" ht="12.75">
      <c r="C39" s="155">
        <v>601</v>
      </c>
      <c r="D39" s="351">
        <v>11454442.59</v>
      </c>
    </row>
    <row r="40" spans="1:7" ht="12.75">
      <c r="C40" s="210">
        <v>602</v>
      </c>
      <c r="D40" s="349">
        <v>2357243.42</v>
      </c>
    </row>
    <row r="41" spans="1:7" ht="12.75">
      <c r="C41" s="210">
        <v>606</v>
      </c>
      <c r="D41" s="349">
        <v>1943771860.8699999</v>
      </c>
    </row>
    <row r="42" spans="1:7" ht="12.75">
      <c r="C42" s="210">
        <v>607</v>
      </c>
      <c r="D42" s="349">
        <v>29884000</v>
      </c>
    </row>
    <row r="43" spans="1:7" ht="12.75">
      <c r="C43" s="210">
        <v>609</v>
      </c>
      <c r="D43" s="349">
        <v>1822927207.5899999</v>
      </c>
    </row>
    <row r="44" spans="1:7" ht="12.75">
      <c r="C44" s="210">
        <v>617</v>
      </c>
      <c r="D44" s="349">
        <v>21630642.969999999</v>
      </c>
    </row>
    <row r="45" spans="1:7" ht="12.75">
      <c r="C45" s="210">
        <v>618</v>
      </c>
      <c r="D45" s="349">
        <v>23322170.100000001</v>
      </c>
    </row>
    <row r="46" spans="1:7" ht="12.75">
      <c r="C46" s="210">
        <v>619</v>
      </c>
      <c r="D46" s="349">
        <v>14396893.4</v>
      </c>
    </row>
    <row r="47" spans="1:7" ht="12.75">
      <c r="C47" s="210">
        <v>620</v>
      </c>
      <c r="D47" s="349">
        <v>116827535.93000001</v>
      </c>
    </row>
    <row r="48" spans="1:7" ht="13.5" thickBot="1">
      <c r="C48" s="209">
        <v>621</v>
      </c>
      <c r="D48" s="348">
        <v>291810687.93000001</v>
      </c>
    </row>
    <row r="49" spans="3:4" ht="13.5" thickBot="1">
      <c r="C49" s="208"/>
      <c r="D49" s="207">
        <v>4278382684.8000002</v>
      </c>
    </row>
  </sheetData>
  <mergeCells count="4">
    <mergeCell ref="A1:H1"/>
    <mergeCell ref="A2:H2"/>
    <mergeCell ref="A3:H3"/>
    <mergeCell ref="A23:B23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6"/>
  <sheetViews>
    <sheetView view="pageBreakPreview" topLeftCell="C1" zoomScaleNormal="85" zoomScaleSheetLayoutView="100" workbookViewId="0">
      <selection activeCell="D5" sqref="D5:H5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14.140625" style="67" customWidth="1"/>
    <col min="10" max="10" width="15.5703125" style="67" customWidth="1"/>
    <col min="11" max="11" width="14.28515625" style="67" customWidth="1"/>
    <col min="12" max="194" width="7.85546875" style="67" customWidth="1"/>
    <col min="195" max="251" width="8.85546875" style="67"/>
    <col min="252" max="252" width="4.85546875" style="67" customWidth="1"/>
    <col min="253" max="253" width="41.42578125" style="67" customWidth="1"/>
    <col min="254" max="254" width="17.28515625" style="67" customWidth="1"/>
    <col min="255" max="256" width="0" style="67" hidden="1" customWidth="1"/>
    <col min="257" max="257" width="17.28515625" style="67" customWidth="1"/>
    <col min="258" max="259" width="18.7109375" style="67" customWidth="1"/>
    <col min="260" max="260" width="12.5703125" style="67" customWidth="1"/>
    <col min="261" max="450" width="7.85546875" style="67" customWidth="1"/>
    <col min="451" max="507" width="8.85546875" style="67"/>
    <col min="508" max="508" width="4.85546875" style="67" customWidth="1"/>
    <col min="509" max="509" width="41.42578125" style="67" customWidth="1"/>
    <col min="510" max="510" width="17.28515625" style="67" customWidth="1"/>
    <col min="511" max="512" width="0" style="67" hidden="1" customWidth="1"/>
    <col min="513" max="513" width="17.28515625" style="67" customWidth="1"/>
    <col min="514" max="515" width="18.7109375" style="67" customWidth="1"/>
    <col min="516" max="516" width="12.5703125" style="67" customWidth="1"/>
    <col min="517" max="706" width="7.85546875" style="67" customWidth="1"/>
    <col min="707" max="763" width="8.85546875" style="67"/>
    <col min="764" max="764" width="4.85546875" style="67" customWidth="1"/>
    <col min="765" max="765" width="41.42578125" style="67" customWidth="1"/>
    <col min="766" max="766" width="17.28515625" style="67" customWidth="1"/>
    <col min="767" max="768" width="0" style="67" hidden="1" customWidth="1"/>
    <col min="769" max="769" width="17.28515625" style="67" customWidth="1"/>
    <col min="770" max="771" width="18.7109375" style="67" customWidth="1"/>
    <col min="772" max="772" width="12.5703125" style="67" customWidth="1"/>
    <col min="773" max="962" width="7.85546875" style="67" customWidth="1"/>
    <col min="963" max="1019" width="8.85546875" style="67"/>
    <col min="1020" max="1020" width="4.85546875" style="67" customWidth="1"/>
    <col min="1021" max="1021" width="41.42578125" style="67" customWidth="1"/>
    <col min="1022" max="1022" width="17.28515625" style="67" customWidth="1"/>
    <col min="1023" max="1024" width="0" style="67" hidden="1" customWidth="1"/>
    <col min="1025" max="1025" width="17.28515625" style="67" customWidth="1"/>
    <col min="1026" max="1027" width="18.7109375" style="67" customWidth="1"/>
    <col min="1028" max="1028" width="12.5703125" style="67" customWidth="1"/>
    <col min="1029" max="1218" width="7.85546875" style="67" customWidth="1"/>
    <col min="1219" max="1275" width="8.85546875" style="67"/>
    <col min="1276" max="1276" width="4.85546875" style="67" customWidth="1"/>
    <col min="1277" max="1277" width="41.42578125" style="67" customWidth="1"/>
    <col min="1278" max="1278" width="17.28515625" style="67" customWidth="1"/>
    <col min="1279" max="1280" width="0" style="67" hidden="1" customWidth="1"/>
    <col min="1281" max="1281" width="17.28515625" style="67" customWidth="1"/>
    <col min="1282" max="1283" width="18.7109375" style="67" customWidth="1"/>
    <col min="1284" max="1284" width="12.5703125" style="67" customWidth="1"/>
    <col min="1285" max="1474" width="7.85546875" style="67" customWidth="1"/>
    <col min="1475" max="1531" width="8.85546875" style="67"/>
    <col min="1532" max="1532" width="4.85546875" style="67" customWidth="1"/>
    <col min="1533" max="1533" width="41.42578125" style="67" customWidth="1"/>
    <col min="1534" max="1534" width="17.28515625" style="67" customWidth="1"/>
    <col min="1535" max="1536" width="0" style="67" hidden="1" customWidth="1"/>
    <col min="1537" max="1537" width="17.28515625" style="67" customWidth="1"/>
    <col min="1538" max="1539" width="18.7109375" style="67" customWidth="1"/>
    <col min="1540" max="1540" width="12.5703125" style="67" customWidth="1"/>
    <col min="1541" max="1730" width="7.85546875" style="67" customWidth="1"/>
    <col min="1731" max="1787" width="8.85546875" style="67"/>
    <col min="1788" max="1788" width="4.85546875" style="67" customWidth="1"/>
    <col min="1789" max="1789" width="41.42578125" style="67" customWidth="1"/>
    <col min="1790" max="1790" width="17.28515625" style="67" customWidth="1"/>
    <col min="1791" max="1792" width="0" style="67" hidden="1" customWidth="1"/>
    <col min="1793" max="1793" width="17.28515625" style="67" customWidth="1"/>
    <col min="1794" max="1795" width="18.7109375" style="67" customWidth="1"/>
    <col min="1796" max="1796" width="12.5703125" style="67" customWidth="1"/>
    <col min="1797" max="1986" width="7.85546875" style="67" customWidth="1"/>
    <col min="1987" max="2043" width="8.85546875" style="67"/>
    <col min="2044" max="2044" width="4.85546875" style="67" customWidth="1"/>
    <col min="2045" max="2045" width="41.42578125" style="67" customWidth="1"/>
    <col min="2046" max="2046" width="17.28515625" style="67" customWidth="1"/>
    <col min="2047" max="2048" width="0" style="67" hidden="1" customWidth="1"/>
    <col min="2049" max="2049" width="17.28515625" style="67" customWidth="1"/>
    <col min="2050" max="2051" width="18.7109375" style="67" customWidth="1"/>
    <col min="2052" max="2052" width="12.5703125" style="67" customWidth="1"/>
    <col min="2053" max="2242" width="7.85546875" style="67" customWidth="1"/>
    <col min="2243" max="2299" width="8.85546875" style="67"/>
    <col min="2300" max="2300" width="4.85546875" style="67" customWidth="1"/>
    <col min="2301" max="2301" width="41.42578125" style="67" customWidth="1"/>
    <col min="2302" max="2302" width="17.28515625" style="67" customWidth="1"/>
    <col min="2303" max="2304" width="0" style="67" hidden="1" customWidth="1"/>
    <col min="2305" max="2305" width="17.28515625" style="67" customWidth="1"/>
    <col min="2306" max="2307" width="18.7109375" style="67" customWidth="1"/>
    <col min="2308" max="2308" width="12.5703125" style="67" customWidth="1"/>
    <col min="2309" max="2498" width="7.85546875" style="67" customWidth="1"/>
    <col min="2499" max="2555" width="8.85546875" style="67"/>
    <col min="2556" max="2556" width="4.85546875" style="67" customWidth="1"/>
    <col min="2557" max="2557" width="41.42578125" style="67" customWidth="1"/>
    <col min="2558" max="2558" width="17.28515625" style="67" customWidth="1"/>
    <col min="2559" max="2560" width="0" style="67" hidden="1" customWidth="1"/>
    <col min="2561" max="2561" width="17.28515625" style="67" customWidth="1"/>
    <col min="2562" max="2563" width="18.7109375" style="67" customWidth="1"/>
    <col min="2564" max="2564" width="12.5703125" style="67" customWidth="1"/>
    <col min="2565" max="2754" width="7.85546875" style="67" customWidth="1"/>
    <col min="2755" max="2811" width="8.85546875" style="67"/>
    <col min="2812" max="2812" width="4.85546875" style="67" customWidth="1"/>
    <col min="2813" max="2813" width="41.42578125" style="67" customWidth="1"/>
    <col min="2814" max="2814" width="17.28515625" style="67" customWidth="1"/>
    <col min="2815" max="2816" width="0" style="67" hidden="1" customWidth="1"/>
    <col min="2817" max="2817" width="17.28515625" style="67" customWidth="1"/>
    <col min="2818" max="2819" width="18.7109375" style="67" customWidth="1"/>
    <col min="2820" max="2820" width="12.5703125" style="67" customWidth="1"/>
    <col min="2821" max="3010" width="7.85546875" style="67" customWidth="1"/>
    <col min="3011" max="3067" width="8.85546875" style="67"/>
    <col min="3068" max="3068" width="4.85546875" style="67" customWidth="1"/>
    <col min="3069" max="3069" width="41.42578125" style="67" customWidth="1"/>
    <col min="3070" max="3070" width="17.28515625" style="67" customWidth="1"/>
    <col min="3071" max="3072" width="0" style="67" hidden="1" customWidth="1"/>
    <col min="3073" max="3073" width="17.28515625" style="67" customWidth="1"/>
    <col min="3074" max="3075" width="18.7109375" style="67" customWidth="1"/>
    <col min="3076" max="3076" width="12.5703125" style="67" customWidth="1"/>
    <col min="3077" max="3266" width="7.85546875" style="67" customWidth="1"/>
    <col min="3267" max="3323" width="8.85546875" style="67"/>
    <col min="3324" max="3324" width="4.85546875" style="67" customWidth="1"/>
    <col min="3325" max="3325" width="41.42578125" style="67" customWidth="1"/>
    <col min="3326" max="3326" width="17.28515625" style="67" customWidth="1"/>
    <col min="3327" max="3328" width="0" style="67" hidden="1" customWidth="1"/>
    <col min="3329" max="3329" width="17.28515625" style="67" customWidth="1"/>
    <col min="3330" max="3331" width="18.7109375" style="67" customWidth="1"/>
    <col min="3332" max="3332" width="12.5703125" style="67" customWidth="1"/>
    <col min="3333" max="3522" width="7.85546875" style="67" customWidth="1"/>
    <col min="3523" max="3579" width="8.85546875" style="67"/>
    <col min="3580" max="3580" width="4.85546875" style="67" customWidth="1"/>
    <col min="3581" max="3581" width="41.42578125" style="67" customWidth="1"/>
    <col min="3582" max="3582" width="17.28515625" style="67" customWidth="1"/>
    <col min="3583" max="3584" width="0" style="67" hidden="1" customWidth="1"/>
    <col min="3585" max="3585" width="17.28515625" style="67" customWidth="1"/>
    <col min="3586" max="3587" width="18.7109375" style="67" customWidth="1"/>
    <col min="3588" max="3588" width="12.5703125" style="67" customWidth="1"/>
    <col min="3589" max="3778" width="7.85546875" style="67" customWidth="1"/>
    <col min="3779" max="3835" width="8.85546875" style="67"/>
    <col min="3836" max="3836" width="4.85546875" style="67" customWidth="1"/>
    <col min="3837" max="3837" width="41.42578125" style="67" customWidth="1"/>
    <col min="3838" max="3838" width="17.28515625" style="67" customWidth="1"/>
    <col min="3839" max="3840" width="0" style="67" hidden="1" customWidth="1"/>
    <col min="3841" max="3841" width="17.28515625" style="67" customWidth="1"/>
    <col min="3842" max="3843" width="18.7109375" style="67" customWidth="1"/>
    <col min="3844" max="3844" width="12.5703125" style="67" customWidth="1"/>
    <col min="3845" max="4034" width="7.85546875" style="67" customWidth="1"/>
    <col min="4035" max="4091" width="8.85546875" style="67"/>
    <col min="4092" max="4092" width="4.85546875" style="67" customWidth="1"/>
    <col min="4093" max="4093" width="41.42578125" style="67" customWidth="1"/>
    <col min="4094" max="4094" width="17.28515625" style="67" customWidth="1"/>
    <col min="4095" max="4096" width="0" style="67" hidden="1" customWidth="1"/>
    <col min="4097" max="4097" width="17.28515625" style="67" customWidth="1"/>
    <col min="4098" max="4099" width="18.7109375" style="67" customWidth="1"/>
    <col min="4100" max="4100" width="12.5703125" style="67" customWidth="1"/>
    <col min="4101" max="4290" width="7.85546875" style="67" customWidth="1"/>
    <col min="4291" max="4347" width="8.85546875" style="67"/>
    <col min="4348" max="4348" width="4.85546875" style="67" customWidth="1"/>
    <col min="4349" max="4349" width="41.42578125" style="67" customWidth="1"/>
    <col min="4350" max="4350" width="17.28515625" style="67" customWidth="1"/>
    <col min="4351" max="4352" width="0" style="67" hidden="1" customWidth="1"/>
    <col min="4353" max="4353" width="17.28515625" style="67" customWidth="1"/>
    <col min="4354" max="4355" width="18.7109375" style="67" customWidth="1"/>
    <col min="4356" max="4356" width="12.5703125" style="67" customWidth="1"/>
    <col min="4357" max="4546" width="7.85546875" style="67" customWidth="1"/>
    <col min="4547" max="4603" width="8.85546875" style="67"/>
    <col min="4604" max="4604" width="4.85546875" style="67" customWidth="1"/>
    <col min="4605" max="4605" width="41.42578125" style="67" customWidth="1"/>
    <col min="4606" max="4606" width="17.28515625" style="67" customWidth="1"/>
    <col min="4607" max="4608" width="0" style="67" hidden="1" customWidth="1"/>
    <col min="4609" max="4609" width="17.28515625" style="67" customWidth="1"/>
    <col min="4610" max="4611" width="18.7109375" style="67" customWidth="1"/>
    <col min="4612" max="4612" width="12.5703125" style="67" customWidth="1"/>
    <col min="4613" max="4802" width="7.85546875" style="67" customWidth="1"/>
    <col min="4803" max="4859" width="8.85546875" style="67"/>
    <col min="4860" max="4860" width="4.85546875" style="67" customWidth="1"/>
    <col min="4861" max="4861" width="41.42578125" style="67" customWidth="1"/>
    <col min="4862" max="4862" width="17.28515625" style="67" customWidth="1"/>
    <col min="4863" max="4864" width="0" style="67" hidden="1" customWidth="1"/>
    <col min="4865" max="4865" width="17.28515625" style="67" customWidth="1"/>
    <col min="4866" max="4867" width="18.7109375" style="67" customWidth="1"/>
    <col min="4868" max="4868" width="12.5703125" style="67" customWidth="1"/>
    <col min="4869" max="5058" width="7.85546875" style="67" customWidth="1"/>
    <col min="5059" max="5115" width="8.85546875" style="67"/>
    <col min="5116" max="5116" width="4.85546875" style="67" customWidth="1"/>
    <col min="5117" max="5117" width="41.42578125" style="67" customWidth="1"/>
    <col min="5118" max="5118" width="17.28515625" style="67" customWidth="1"/>
    <col min="5119" max="5120" width="0" style="67" hidden="1" customWidth="1"/>
    <col min="5121" max="5121" width="17.28515625" style="67" customWidth="1"/>
    <col min="5122" max="5123" width="18.7109375" style="67" customWidth="1"/>
    <col min="5124" max="5124" width="12.5703125" style="67" customWidth="1"/>
    <col min="5125" max="5314" width="7.85546875" style="67" customWidth="1"/>
    <col min="5315" max="5371" width="8.85546875" style="67"/>
    <col min="5372" max="5372" width="4.85546875" style="67" customWidth="1"/>
    <col min="5373" max="5373" width="41.42578125" style="67" customWidth="1"/>
    <col min="5374" max="5374" width="17.28515625" style="67" customWidth="1"/>
    <col min="5375" max="5376" width="0" style="67" hidden="1" customWidth="1"/>
    <col min="5377" max="5377" width="17.28515625" style="67" customWidth="1"/>
    <col min="5378" max="5379" width="18.7109375" style="67" customWidth="1"/>
    <col min="5380" max="5380" width="12.5703125" style="67" customWidth="1"/>
    <col min="5381" max="5570" width="7.85546875" style="67" customWidth="1"/>
    <col min="5571" max="5627" width="8.85546875" style="67"/>
    <col min="5628" max="5628" width="4.85546875" style="67" customWidth="1"/>
    <col min="5629" max="5629" width="41.42578125" style="67" customWidth="1"/>
    <col min="5630" max="5630" width="17.28515625" style="67" customWidth="1"/>
    <col min="5631" max="5632" width="0" style="67" hidden="1" customWidth="1"/>
    <col min="5633" max="5633" width="17.28515625" style="67" customWidth="1"/>
    <col min="5634" max="5635" width="18.7109375" style="67" customWidth="1"/>
    <col min="5636" max="5636" width="12.5703125" style="67" customWidth="1"/>
    <col min="5637" max="5826" width="7.85546875" style="67" customWidth="1"/>
    <col min="5827" max="5883" width="8.85546875" style="67"/>
    <col min="5884" max="5884" width="4.85546875" style="67" customWidth="1"/>
    <col min="5885" max="5885" width="41.42578125" style="67" customWidth="1"/>
    <col min="5886" max="5886" width="17.28515625" style="67" customWidth="1"/>
    <col min="5887" max="5888" width="0" style="67" hidden="1" customWidth="1"/>
    <col min="5889" max="5889" width="17.28515625" style="67" customWidth="1"/>
    <col min="5890" max="5891" width="18.7109375" style="67" customWidth="1"/>
    <col min="5892" max="5892" width="12.5703125" style="67" customWidth="1"/>
    <col min="5893" max="6082" width="7.85546875" style="67" customWidth="1"/>
    <col min="6083" max="6139" width="8.85546875" style="67"/>
    <col min="6140" max="6140" width="4.85546875" style="67" customWidth="1"/>
    <col min="6141" max="6141" width="41.42578125" style="67" customWidth="1"/>
    <col min="6142" max="6142" width="17.28515625" style="67" customWidth="1"/>
    <col min="6143" max="6144" width="0" style="67" hidden="1" customWidth="1"/>
    <col min="6145" max="6145" width="17.28515625" style="67" customWidth="1"/>
    <col min="6146" max="6147" width="18.7109375" style="67" customWidth="1"/>
    <col min="6148" max="6148" width="12.5703125" style="67" customWidth="1"/>
    <col min="6149" max="6338" width="7.85546875" style="67" customWidth="1"/>
    <col min="6339" max="6395" width="8.85546875" style="67"/>
    <col min="6396" max="6396" width="4.85546875" style="67" customWidth="1"/>
    <col min="6397" max="6397" width="41.42578125" style="67" customWidth="1"/>
    <col min="6398" max="6398" width="17.28515625" style="67" customWidth="1"/>
    <col min="6399" max="6400" width="0" style="67" hidden="1" customWidth="1"/>
    <col min="6401" max="6401" width="17.28515625" style="67" customWidth="1"/>
    <col min="6402" max="6403" width="18.7109375" style="67" customWidth="1"/>
    <col min="6404" max="6404" width="12.5703125" style="67" customWidth="1"/>
    <col min="6405" max="6594" width="7.85546875" style="67" customWidth="1"/>
    <col min="6595" max="6651" width="8.85546875" style="67"/>
    <col min="6652" max="6652" width="4.85546875" style="67" customWidth="1"/>
    <col min="6653" max="6653" width="41.42578125" style="67" customWidth="1"/>
    <col min="6654" max="6654" width="17.28515625" style="67" customWidth="1"/>
    <col min="6655" max="6656" width="0" style="67" hidden="1" customWidth="1"/>
    <col min="6657" max="6657" width="17.28515625" style="67" customWidth="1"/>
    <col min="6658" max="6659" width="18.7109375" style="67" customWidth="1"/>
    <col min="6660" max="6660" width="12.5703125" style="67" customWidth="1"/>
    <col min="6661" max="6850" width="7.85546875" style="67" customWidth="1"/>
    <col min="6851" max="6907" width="8.85546875" style="67"/>
    <col min="6908" max="6908" width="4.85546875" style="67" customWidth="1"/>
    <col min="6909" max="6909" width="41.42578125" style="67" customWidth="1"/>
    <col min="6910" max="6910" width="17.28515625" style="67" customWidth="1"/>
    <col min="6911" max="6912" width="0" style="67" hidden="1" customWidth="1"/>
    <col min="6913" max="6913" width="17.28515625" style="67" customWidth="1"/>
    <col min="6914" max="6915" width="18.7109375" style="67" customWidth="1"/>
    <col min="6916" max="6916" width="12.5703125" style="67" customWidth="1"/>
    <col min="6917" max="7106" width="7.85546875" style="67" customWidth="1"/>
    <col min="7107" max="7163" width="8.85546875" style="67"/>
    <col min="7164" max="7164" width="4.85546875" style="67" customWidth="1"/>
    <col min="7165" max="7165" width="41.42578125" style="67" customWidth="1"/>
    <col min="7166" max="7166" width="17.28515625" style="67" customWidth="1"/>
    <col min="7167" max="7168" width="0" style="67" hidden="1" customWidth="1"/>
    <col min="7169" max="7169" width="17.28515625" style="67" customWidth="1"/>
    <col min="7170" max="7171" width="18.7109375" style="67" customWidth="1"/>
    <col min="7172" max="7172" width="12.5703125" style="67" customWidth="1"/>
    <col min="7173" max="7362" width="7.85546875" style="67" customWidth="1"/>
    <col min="7363" max="7419" width="8.85546875" style="67"/>
    <col min="7420" max="7420" width="4.85546875" style="67" customWidth="1"/>
    <col min="7421" max="7421" width="41.42578125" style="67" customWidth="1"/>
    <col min="7422" max="7422" width="17.28515625" style="67" customWidth="1"/>
    <col min="7423" max="7424" width="0" style="67" hidden="1" customWidth="1"/>
    <col min="7425" max="7425" width="17.28515625" style="67" customWidth="1"/>
    <col min="7426" max="7427" width="18.7109375" style="67" customWidth="1"/>
    <col min="7428" max="7428" width="12.5703125" style="67" customWidth="1"/>
    <col min="7429" max="7618" width="7.85546875" style="67" customWidth="1"/>
    <col min="7619" max="7675" width="8.85546875" style="67"/>
    <col min="7676" max="7676" width="4.85546875" style="67" customWidth="1"/>
    <col min="7677" max="7677" width="41.42578125" style="67" customWidth="1"/>
    <col min="7678" max="7678" width="17.28515625" style="67" customWidth="1"/>
    <col min="7679" max="7680" width="0" style="67" hidden="1" customWidth="1"/>
    <col min="7681" max="7681" width="17.28515625" style="67" customWidth="1"/>
    <col min="7682" max="7683" width="18.7109375" style="67" customWidth="1"/>
    <col min="7684" max="7684" width="12.5703125" style="67" customWidth="1"/>
    <col min="7685" max="7874" width="7.85546875" style="67" customWidth="1"/>
    <col min="7875" max="7931" width="8.85546875" style="67"/>
    <col min="7932" max="7932" width="4.85546875" style="67" customWidth="1"/>
    <col min="7933" max="7933" width="41.42578125" style="67" customWidth="1"/>
    <col min="7934" max="7934" width="17.28515625" style="67" customWidth="1"/>
    <col min="7935" max="7936" width="0" style="67" hidden="1" customWidth="1"/>
    <col min="7937" max="7937" width="17.28515625" style="67" customWidth="1"/>
    <col min="7938" max="7939" width="18.7109375" style="67" customWidth="1"/>
    <col min="7940" max="7940" width="12.5703125" style="67" customWidth="1"/>
    <col min="7941" max="8130" width="7.85546875" style="67" customWidth="1"/>
    <col min="8131" max="8187" width="8.85546875" style="67"/>
    <col min="8188" max="8188" width="4.85546875" style="67" customWidth="1"/>
    <col min="8189" max="8189" width="41.42578125" style="67" customWidth="1"/>
    <col min="8190" max="8190" width="17.28515625" style="67" customWidth="1"/>
    <col min="8191" max="8192" width="0" style="67" hidden="1" customWidth="1"/>
    <col min="8193" max="8193" width="17.28515625" style="67" customWidth="1"/>
    <col min="8194" max="8195" width="18.7109375" style="67" customWidth="1"/>
    <col min="8196" max="8196" width="12.5703125" style="67" customWidth="1"/>
    <col min="8197" max="8386" width="7.85546875" style="67" customWidth="1"/>
    <col min="8387" max="8443" width="8.85546875" style="67"/>
    <col min="8444" max="8444" width="4.85546875" style="67" customWidth="1"/>
    <col min="8445" max="8445" width="41.42578125" style="67" customWidth="1"/>
    <col min="8446" max="8446" width="17.28515625" style="67" customWidth="1"/>
    <col min="8447" max="8448" width="0" style="67" hidden="1" customWidth="1"/>
    <col min="8449" max="8449" width="17.28515625" style="67" customWidth="1"/>
    <col min="8450" max="8451" width="18.7109375" style="67" customWidth="1"/>
    <col min="8452" max="8452" width="12.5703125" style="67" customWidth="1"/>
    <col min="8453" max="8642" width="7.85546875" style="67" customWidth="1"/>
    <col min="8643" max="8699" width="8.85546875" style="67"/>
    <col min="8700" max="8700" width="4.85546875" style="67" customWidth="1"/>
    <col min="8701" max="8701" width="41.42578125" style="67" customWidth="1"/>
    <col min="8702" max="8702" width="17.28515625" style="67" customWidth="1"/>
    <col min="8703" max="8704" width="0" style="67" hidden="1" customWidth="1"/>
    <col min="8705" max="8705" width="17.28515625" style="67" customWidth="1"/>
    <col min="8706" max="8707" width="18.7109375" style="67" customWidth="1"/>
    <col min="8708" max="8708" width="12.5703125" style="67" customWidth="1"/>
    <col min="8709" max="8898" width="7.85546875" style="67" customWidth="1"/>
    <col min="8899" max="8955" width="8.85546875" style="67"/>
    <col min="8956" max="8956" width="4.85546875" style="67" customWidth="1"/>
    <col min="8957" max="8957" width="41.42578125" style="67" customWidth="1"/>
    <col min="8958" max="8958" width="17.28515625" style="67" customWidth="1"/>
    <col min="8959" max="8960" width="0" style="67" hidden="1" customWidth="1"/>
    <col min="8961" max="8961" width="17.28515625" style="67" customWidth="1"/>
    <col min="8962" max="8963" width="18.7109375" style="67" customWidth="1"/>
    <col min="8964" max="8964" width="12.5703125" style="67" customWidth="1"/>
    <col min="8965" max="9154" width="7.85546875" style="67" customWidth="1"/>
    <col min="9155" max="9211" width="8.85546875" style="67"/>
    <col min="9212" max="9212" width="4.85546875" style="67" customWidth="1"/>
    <col min="9213" max="9213" width="41.42578125" style="67" customWidth="1"/>
    <col min="9214" max="9214" width="17.28515625" style="67" customWidth="1"/>
    <col min="9215" max="9216" width="0" style="67" hidden="1" customWidth="1"/>
    <col min="9217" max="9217" width="17.28515625" style="67" customWidth="1"/>
    <col min="9218" max="9219" width="18.7109375" style="67" customWidth="1"/>
    <col min="9220" max="9220" width="12.5703125" style="67" customWidth="1"/>
    <col min="9221" max="9410" width="7.85546875" style="67" customWidth="1"/>
    <col min="9411" max="9467" width="8.85546875" style="67"/>
    <col min="9468" max="9468" width="4.85546875" style="67" customWidth="1"/>
    <col min="9469" max="9469" width="41.42578125" style="67" customWidth="1"/>
    <col min="9470" max="9470" width="17.28515625" style="67" customWidth="1"/>
    <col min="9471" max="9472" width="0" style="67" hidden="1" customWidth="1"/>
    <col min="9473" max="9473" width="17.28515625" style="67" customWidth="1"/>
    <col min="9474" max="9475" width="18.7109375" style="67" customWidth="1"/>
    <col min="9476" max="9476" width="12.5703125" style="67" customWidth="1"/>
    <col min="9477" max="9666" width="7.85546875" style="67" customWidth="1"/>
    <col min="9667" max="9723" width="8.85546875" style="67"/>
    <col min="9724" max="9724" width="4.85546875" style="67" customWidth="1"/>
    <col min="9725" max="9725" width="41.42578125" style="67" customWidth="1"/>
    <col min="9726" max="9726" width="17.28515625" style="67" customWidth="1"/>
    <col min="9727" max="9728" width="0" style="67" hidden="1" customWidth="1"/>
    <col min="9729" max="9729" width="17.28515625" style="67" customWidth="1"/>
    <col min="9730" max="9731" width="18.7109375" style="67" customWidth="1"/>
    <col min="9732" max="9732" width="12.5703125" style="67" customWidth="1"/>
    <col min="9733" max="9922" width="7.85546875" style="67" customWidth="1"/>
    <col min="9923" max="9979" width="8.85546875" style="67"/>
    <col min="9980" max="9980" width="4.85546875" style="67" customWidth="1"/>
    <col min="9981" max="9981" width="41.42578125" style="67" customWidth="1"/>
    <col min="9982" max="9982" width="17.28515625" style="67" customWidth="1"/>
    <col min="9983" max="9984" width="0" style="67" hidden="1" customWidth="1"/>
    <col min="9985" max="9985" width="17.28515625" style="67" customWidth="1"/>
    <col min="9986" max="9987" width="18.7109375" style="67" customWidth="1"/>
    <col min="9988" max="9988" width="12.5703125" style="67" customWidth="1"/>
    <col min="9989" max="10178" width="7.85546875" style="67" customWidth="1"/>
    <col min="10179" max="10235" width="8.85546875" style="67"/>
    <col min="10236" max="10236" width="4.85546875" style="67" customWidth="1"/>
    <col min="10237" max="10237" width="41.42578125" style="67" customWidth="1"/>
    <col min="10238" max="10238" width="17.28515625" style="67" customWidth="1"/>
    <col min="10239" max="10240" width="0" style="67" hidden="1" customWidth="1"/>
    <col min="10241" max="10241" width="17.28515625" style="67" customWidth="1"/>
    <col min="10242" max="10243" width="18.7109375" style="67" customWidth="1"/>
    <col min="10244" max="10244" width="12.5703125" style="67" customWidth="1"/>
    <col min="10245" max="10434" width="7.85546875" style="67" customWidth="1"/>
    <col min="10435" max="10491" width="8.85546875" style="67"/>
    <col min="10492" max="10492" width="4.85546875" style="67" customWidth="1"/>
    <col min="10493" max="10493" width="41.42578125" style="67" customWidth="1"/>
    <col min="10494" max="10494" width="17.28515625" style="67" customWidth="1"/>
    <col min="10495" max="10496" width="0" style="67" hidden="1" customWidth="1"/>
    <col min="10497" max="10497" width="17.28515625" style="67" customWidth="1"/>
    <col min="10498" max="10499" width="18.7109375" style="67" customWidth="1"/>
    <col min="10500" max="10500" width="12.5703125" style="67" customWidth="1"/>
    <col min="10501" max="10690" width="7.85546875" style="67" customWidth="1"/>
    <col min="10691" max="10747" width="8.85546875" style="67"/>
    <col min="10748" max="10748" width="4.85546875" style="67" customWidth="1"/>
    <col min="10749" max="10749" width="41.42578125" style="67" customWidth="1"/>
    <col min="10750" max="10750" width="17.28515625" style="67" customWidth="1"/>
    <col min="10751" max="10752" width="0" style="67" hidden="1" customWidth="1"/>
    <col min="10753" max="10753" width="17.28515625" style="67" customWidth="1"/>
    <col min="10754" max="10755" width="18.7109375" style="67" customWidth="1"/>
    <col min="10756" max="10756" width="12.5703125" style="67" customWidth="1"/>
    <col min="10757" max="10946" width="7.85546875" style="67" customWidth="1"/>
    <col min="10947" max="11003" width="8.85546875" style="67"/>
    <col min="11004" max="11004" width="4.85546875" style="67" customWidth="1"/>
    <col min="11005" max="11005" width="41.42578125" style="67" customWidth="1"/>
    <col min="11006" max="11006" width="17.28515625" style="67" customWidth="1"/>
    <col min="11007" max="11008" width="0" style="67" hidden="1" customWidth="1"/>
    <col min="11009" max="11009" width="17.28515625" style="67" customWidth="1"/>
    <col min="11010" max="11011" width="18.7109375" style="67" customWidth="1"/>
    <col min="11012" max="11012" width="12.5703125" style="67" customWidth="1"/>
    <col min="11013" max="11202" width="7.85546875" style="67" customWidth="1"/>
    <col min="11203" max="11259" width="8.85546875" style="67"/>
    <col min="11260" max="11260" width="4.85546875" style="67" customWidth="1"/>
    <col min="11261" max="11261" width="41.42578125" style="67" customWidth="1"/>
    <col min="11262" max="11262" width="17.28515625" style="67" customWidth="1"/>
    <col min="11263" max="11264" width="0" style="67" hidden="1" customWidth="1"/>
    <col min="11265" max="11265" width="17.28515625" style="67" customWidth="1"/>
    <col min="11266" max="11267" width="18.7109375" style="67" customWidth="1"/>
    <col min="11268" max="11268" width="12.5703125" style="67" customWidth="1"/>
    <col min="11269" max="11458" width="7.85546875" style="67" customWidth="1"/>
    <col min="11459" max="11515" width="8.85546875" style="67"/>
    <col min="11516" max="11516" width="4.85546875" style="67" customWidth="1"/>
    <col min="11517" max="11517" width="41.42578125" style="67" customWidth="1"/>
    <col min="11518" max="11518" width="17.28515625" style="67" customWidth="1"/>
    <col min="11519" max="11520" width="0" style="67" hidden="1" customWidth="1"/>
    <col min="11521" max="11521" width="17.28515625" style="67" customWidth="1"/>
    <col min="11522" max="11523" width="18.7109375" style="67" customWidth="1"/>
    <col min="11524" max="11524" width="12.5703125" style="67" customWidth="1"/>
    <col min="11525" max="11714" width="7.85546875" style="67" customWidth="1"/>
    <col min="11715" max="11771" width="8.85546875" style="67"/>
    <col min="11772" max="11772" width="4.85546875" style="67" customWidth="1"/>
    <col min="11773" max="11773" width="41.42578125" style="67" customWidth="1"/>
    <col min="11774" max="11774" width="17.28515625" style="67" customWidth="1"/>
    <col min="11775" max="11776" width="0" style="67" hidden="1" customWidth="1"/>
    <col min="11777" max="11777" width="17.28515625" style="67" customWidth="1"/>
    <col min="11778" max="11779" width="18.7109375" style="67" customWidth="1"/>
    <col min="11780" max="11780" width="12.5703125" style="67" customWidth="1"/>
    <col min="11781" max="11970" width="7.85546875" style="67" customWidth="1"/>
    <col min="11971" max="12027" width="8.85546875" style="67"/>
    <col min="12028" max="12028" width="4.85546875" style="67" customWidth="1"/>
    <col min="12029" max="12029" width="41.42578125" style="67" customWidth="1"/>
    <col min="12030" max="12030" width="17.28515625" style="67" customWidth="1"/>
    <col min="12031" max="12032" width="0" style="67" hidden="1" customWidth="1"/>
    <col min="12033" max="12033" width="17.28515625" style="67" customWidth="1"/>
    <col min="12034" max="12035" width="18.7109375" style="67" customWidth="1"/>
    <col min="12036" max="12036" width="12.5703125" style="67" customWidth="1"/>
    <col min="12037" max="12226" width="7.85546875" style="67" customWidth="1"/>
    <col min="12227" max="12283" width="8.85546875" style="67"/>
    <col min="12284" max="12284" width="4.85546875" style="67" customWidth="1"/>
    <col min="12285" max="12285" width="41.42578125" style="67" customWidth="1"/>
    <col min="12286" max="12286" width="17.28515625" style="67" customWidth="1"/>
    <col min="12287" max="12288" width="0" style="67" hidden="1" customWidth="1"/>
    <col min="12289" max="12289" width="17.28515625" style="67" customWidth="1"/>
    <col min="12290" max="12291" width="18.7109375" style="67" customWidth="1"/>
    <col min="12292" max="12292" width="12.5703125" style="67" customWidth="1"/>
    <col min="12293" max="12482" width="7.85546875" style="67" customWidth="1"/>
    <col min="12483" max="12539" width="8.85546875" style="67"/>
    <col min="12540" max="12540" width="4.85546875" style="67" customWidth="1"/>
    <col min="12541" max="12541" width="41.42578125" style="67" customWidth="1"/>
    <col min="12542" max="12542" width="17.28515625" style="67" customWidth="1"/>
    <col min="12543" max="12544" width="0" style="67" hidden="1" customWidth="1"/>
    <col min="12545" max="12545" width="17.28515625" style="67" customWidth="1"/>
    <col min="12546" max="12547" width="18.7109375" style="67" customWidth="1"/>
    <col min="12548" max="12548" width="12.5703125" style="67" customWidth="1"/>
    <col min="12549" max="12738" width="7.85546875" style="67" customWidth="1"/>
    <col min="12739" max="12795" width="8.85546875" style="67"/>
    <col min="12796" max="12796" width="4.85546875" style="67" customWidth="1"/>
    <col min="12797" max="12797" width="41.42578125" style="67" customWidth="1"/>
    <col min="12798" max="12798" width="17.28515625" style="67" customWidth="1"/>
    <col min="12799" max="12800" width="0" style="67" hidden="1" customWidth="1"/>
    <col min="12801" max="12801" width="17.28515625" style="67" customWidth="1"/>
    <col min="12802" max="12803" width="18.7109375" style="67" customWidth="1"/>
    <col min="12804" max="12804" width="12.5703125" style="67" customWidth="1"/>
    <col min="12805" max="12994" width="7.85546875" style="67" customWidth="1"/>
    <col min="12995" max="13051" width="8.85546875" style="67"/>
    <col min="13052" max="13052" width="4.85546875" style="67" customWidth="1"/>
    <col min="13053" max="13053" width="41.42578125" style="67" customWidth="1"/>
    <col min="13054" max="13054" width="17.28515625" style="67" customWidth="1"/>
    <col min="13055" max="13056" width="0" style="67" hidden="1" customWidth="1"/>
    <col min="13057" max="13057" width="17.28515625" style="67" customWidth="1"/>
    <col min="13058" max="13059" width="18.7109375" style="67" customWidth="1"/>
    <col min="13060" max="13060" width="12.5703125" style="67" customWidth="1"/>
    <col min="13061" max="13250" width="7.85546875" style="67" customWidth="1"/>
    <col min="13251" max="13307" width="8.85546875" style="67"/>
    <col min="13308" max="13308" width="4.85546875" style="67" customWidth="1"/>
    <col min="13309" max="13309" width="41.42578125" style="67" customWidth="1"/>
    <col min="13310" max="13310" width="17.28515625" style="67" customWidth="1"/>
    <col min="13311" max="13312" width="0" style="67" hidden="1" customWidth="1"/>
    <col min="13313" max="13313" width="17.28515625" style="67" customWidth="1"/>
    <col min="13314" max="13315" width="18.7109375" style="67" customWidth="1"/>
    <col min="13316" max="13316" width="12.5703125" style="67" customWidth="1"/>
    <col min="13317" max="13506" width="7.85546875" style="67" customWidth="1"/>
    <col min="13507" max="13563" width="8.85546875" style="67"/>
    <col min="13564" max="13564" width="4.85546875" style="67" customWidth="1"/>
    <col min="13565" max="13565" width="41.42578125" style="67" customWidth="1"/>
    <col min="13566" max="13566" width="17.28515625" style="67" customWidth="1"/>
    <col min="13567" max="13568" width="0" style="67" hidden="1" customWidth="1"/>
    <col min="13569" max="13569" width="17.28515625" style="67" customWidth="1"/>
    <col min="13570" max="13571" width="18.7109375" style="67" customWidth="1"/>
    <col min="13572" max="13572" width="12.5703125" style="67" customWidth="1"/>
    <col min="13573" max="13762" width="7.85546875" style="67" customWidth="1"/>
    <col min="13763" max="13819" width="8.85546875" style="67"/>
    <col min="13820" max="13820" width="4.85546875" style="67" customWidth="1"/>
    <col min="13821" max="13821" width="41.42578125" style="67" customWidth="1"/>
    <col min="13822" max="13822" width="17.28515625" style="67" customWidth="1"/>
    <col min="13823" max="13824" width="0" style="67" hidden="1" customWidth="1"/>
    <col min="13825" max="13825" width="17.28515625" style="67" customWidth="1"/>
    <col min="13826" max="13827" width="18.7109375" style="67" customWidth="1"/>
    <col min="13828" max="13828" width="12.5703125" style="67" customWidth="1"/>
    <col min="13829" max="14018" width="7.85546875" style="67" customWidth="1"/>
    <col min="14019" max="14075" width="8.85546875" style="67"/>
    <col min="14076" max="14076" width="4.85546875" style="67" customWidth="1"/>
    <col min="14077" max="14077" width="41.42578125" style="67" customWidth="1"/>
    <col min="14078" max="14078" width="17.28515625" style="67" customWidth="1"/>
    <col min="14079" max="14080" width="0" style="67" hidden="1" customWidth="1"/>
    <col min="14081" max="14081" width="17.28515625" style="67" customWidth="1"/>
    <col min="14082" max="14083" width="18.7109375" style="67" customWidth="1"/>
    <col min="14084" max="14084" width="12.5703125" style="67" customWidth="1"/>
    <col min="14085" max="14274" width="7.85546875" style="67" customWidth="1"/>
    <col min="14275" max="14331" width="8.85546875" style="67"/>
    <col min="14332" max="14332" width="4.85546875" style="67" customWidth="1"/>
    <col min="14333" max="14333" width="41.42578125" style="67" customWidth="1"/>
    <col min="14334" max="14334" width="17.28515625" style="67" customWidth="1"/>
    <col min="14335" max="14336" width="0" style="67" hidden="1" customWidth="1"/>
    <col min="14337" max="14337" width="17.28515625" style="67" customWidth="1"/>
    <col min="14338" max="14339" width="18.7109375" style="67" customWidth="1"/>
    <col min="14340" max="14340" width="12.5703125" style="67" customWidth="1"/>
    <col min="14341" max="14530" width="7.85546875" style="67" customWidth="1"/>
    <col min="14531" max="14587" width="8.85546875" style="67"/>
    <col min="14588" max="14588" width="4.85546875" style="67" customWidth="1"/>
    <col min="14589" max="14589" width="41.42578125" style="67" customWidth="1"/>
    <col min="14590" max="14590" width="17.28515625" style="67" customWidth="1"/>
    <col min="14591" max="14592" width="0" style="67" hidden="1" customWidth="1"/>
    <col min="14593" max="14593" width="17.28515625" style="67" customWidth="1"/>
    <col min="14594" max="14595" width="18.7109375" style="67" customWidth="1"/>
    <col min="14596" max="14596" width="12.5703125" style="67" customWidth="1"/>
    <col min="14597" max="14786" width="7.85546875" style="67" customWidth="1"/>
    <col min="14787" max="14843" width="8.85546875" style="67"/>
    <col min="14844" max="14844" width="4.85546875" style="67" customWidth="1"/>
    <col min="14845" max="14845" width="41.42578125" style="67" customWidth="1"/>
    <col min="14846" max="14846" width="17.28515625" style="67" customWidth="1"/>
    <col min="14847" max="14848" width="0" style="67" hidden="1" customWidth="1"/>
    <col min="14849" max="14849" width="17.28515625" style="67" customWidth="1"/>
    <col min="14850" max="14851" width="18.7109375" style="67" customWidth="1"/>
    <col min="14852" max="14852" width="12.5703125" style="67" customWidth="1"/>
    <col min="14853" max="15042" width="7.85546875" style="67" customWidth="1"/>
    <col min="15043" max="15099" width="8.85546875" style="67"/>
    <col min="15100" max="15100" width="4.85546875" style="67" customWidth="1"/>
    <col min="15101" max="15101" width="41.42578125" style="67" customWidth="1"/>
    <col min="15102" max="15102" width="17.28515625" style="67" customWidth="1"/>
    <col min="15103" max="15104" width="0" style="67" hidden="1" customWidth="1"/>
    <col min="15105" max="15105" width="17.28515625" style="67" customWidth="1"/>
    <col min="15106" max="15107" width="18.7109375" style="67" customWidth="1"/>
    <col min="15108" max="15108" width="12.5703125" style="67" customWidth="1"/>
    <col min="15109" max="15298" width="7.85546875" style="67" customWidth="1"/>
    <col min="15299" max="15355" width="8.85546875" style="67"/>
    <col min="15356" max="15356" width="4.85546875" style="67" customWidth="1"/>
    <col min="15357" max="15357" width="41.42578125" style="67" customWidth="1"/>
    <col min="15358" max="15358" width="17.28515625" style="67" customWidth="1"/>
    <col min="15359" max="15360" width="0" style="67" hidden="1" customWidth="1"/>
    <col min="15361" max="15361" width="17.28515625" style="67" customWidth="1"/>
    <col min="15362" max="15363" width="18.7109375" style="67" customWidth="1"/>
    <col min="15364" max="15364" width="12.5703125" style="67" customWidth="1"/>
    <col min="15365" max="15554" width="7.85546875" style="67" customWidth="1"/>
    <col min="15555" max="15611" width="8.85546875" style="67"/>
    <col min="15612" max="15612" width="4.85546875" style="67" customWidth="1"/>
    <col min="15613" max="15613" width="41.42578125" style="67" customWidth="1"/>
    <col min="15614" max="15614" width="17.28515625" style="67" customWidth="1"/>
    <col min="15615" max="15616" width="0" style="67" hidden="1" customWidth="1"/>
    <col min="15617" max="15617" width="17.28515625" style="67" customWidth="1"/>
    <col min="15618" max="15619" width="18.7109375" style="67" customWidth="1"/>
    <col min="15620" max="15620" width="12.5703125" style="67" customWidth="1"/>
    <col min="15621" max="15810" width="7.85546875" style="67" customWidth="1"/>
    <col min="15811" max="15867" width="8.85546875" style="67"/>
    <col min="15868" max="15868" width="4.85546875" style="67" customWidth="1"/>
    <col min="15869" max="15869" width="41.42578125" style="67" customWidth="1"/>
    <col min="15870" max="15870" width="17.28515625" style="67" customWidth="1"/>
    <col min="15871" max="15872" width="0" style="67" hidden="1" customWidth="1"/>
    <col min="15873" max="15873" width="17.28515625" style="67" customWidth="1"/>
    <col min="15874" max="15875" width="18.7109375" style="67" customWidth="1"/>
    <col min="15876" max="15876" width="12.5703125" style="67" customWidth="1"/>
    <col min="15877" max="16066" width="7.85546875" style="67" customWidth="1"/>
    <col min="16067" max="16123" width="8.85546875" style="67"/>
    <col min="16124" max="16124" width="4.85546875" style="67" customWidth="1"/>
    <col min="16125" max="16125" width="41.42578125" style="67" customWidth="1"/>
    <col min="16126" max="16126" width="17.28515625" style="67" customWidth="1"/>
    <col min="16127" max="16128" width="0" style="67" hidden="1" customWidth="1"/>
    <col min="16129" max="16129" width="17.28515625" style="67" customWidth="1"/>
    <col min="16130" max="16131" width="18.7109375" style="67" customWidth="1"/>
    <col min="16132" max="16132" width="12.5703125" style="67" customWidth="1"/>
    <col min="16133" max="16322" width="7.85546875" style="67" customWidth="1"/>
    <col min="16323" max="16384" width="8.85546875" style="67"/>
  </cols>
  <sheetData>
    <row r="1" spans="1:11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1" ht="15.75">
      <c r="A2" s="653" t="s">
        <v>59</v>
      </c>
      <c r="B2" s="653"/>
      <c r="C2" s="653"/>
      <c r="D2" s="653"/>
      <c r="E2" s="653"/>
      <c r="F2" s="653"/>
      <c r="G2" s="653"/>
      <c r="H2" s="653"/>
    </row>
    <row r="3" spans="1:11" ht="15.75">
      <c r="A3" s="654" t="str">
        <f>'28.12'!A2:H2</f>
        <v>по состоянию на 28.12.2018 года</v>
      </c>
      <c r="B3" s="654"/>
      <c r="C3" s="654"/>
      <c r="D3" s="654"/>
      <c r="E3" s="654"/>
      <c r="F3" s="654"/>
      <c r="G3" s="654"/>
      <c r="H3" s="654"/>
    </row>
    <row r="4" spans="1:11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1" s="110" customFormat="1" ht="87.6" customHeight="1" thickBot="1">
      <c r="A5" s="146" t="s">
        <v>2</v>
      </c>
      <c r="B5" s="146" t="s">
        <v>3</v>
      </c>
      <c r="C5" s="147" t="s">
        <v>44</v>
      </c>
      <c r="D5" s="109" t="str">
        <f>'20.12'!D4</f>
        <v>Лимиты бюджетных обязательств на 2018 год</v>
      </c>
      <c r="E5" s="109" t="str">
        <f>'20.12'!E4</f>
        <v xml:space="preserve">Кассовое исполнение </v>
      </c>
      <c r="F5" s="109" t="str">
        <f>'20.12'!F4</f>
        <v>Остаток ЛБО</v>
      </c>
      <c r="G5" s="109" t="str">
        <f>'20.12'!G4</f>
        <v>% исполнения к ЛБО</v>
      </c>
      <c r="H5" s="109" t="str">
        <f>'20.12'!H4</f>
        <v>% исполнения к БА</v>
      </c>
    </row>
    <row r="6" spans="1:11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1" s="60" customFormat="1" ht="30">
      <c r="A7" s="80">
        <v>607</v>
      </c>
      <c r="B7" s="61" t="s">
        <v>14</v>
      </c>
      <c r="C7" s="187">
        <f>I7</f>
        <v>1521000</v>
      </c>
      <c r="D7" s="187">
        <f t="shared" ref="D7:E11" si="0">J7</f>
        <v>1521000</v>
      </c>
      <c r="E7" s="187">
        <f t="shared" si="0"/>
        <v>1521000</v>
      </c>
      <c r="F7" s="206">
        <f t="shared" ref="F7:F11" si="1">E7-D7</f>
        <v>0</v>
      </c>
      <c r="G7" s="82">
        <f>ROUND(E7/D7*100,1)</f>
        <v>100</v>
      </c>
      <c r="H7" s="82">
        <f t="shared" ref="H7:H12" si="2">ROUND(E7/C7*100,1)</f>
        <v>100</v>
      </c>
      <c r="I7" s="316">
        <v>1521000</v>
      </c>
      <c r="J7" s="316">
        <v>1521000</v>
      </c>
      <c r="K7" s="351">
        <v>1521000</v>
      </c>
    </row>
    <row r="8" spans="1:11" s="60" customFormat="1">
      <c r="A8" s="80">
        <v>617</v>
      </c>
      <c r="B8" s="61" t="s">
        <v>17</v>
      </c>
      <c r="C8" s="187">
        <f t="shared" ref="C8:C11" si="3">I8</f>
        <v>1508530</v>
      </c>
      <c r="D8" s="187">
        <f t="shared" si="0"/>
        <v>1508530</v>
      </c>
      <c r="E8" s="187">
        <f t="shared" si="0"/>
        <v>1508530</v>
      </c>
      <c r="F8" s="206">
        <f t="shared" si="1"/>
        <v>0</v>
      </c>
      <c r="G8" s="82">
        <v>0</v>
      </c>
      <c r="H8" s="82">
        <f t="shared" si="2"/>
        <v>100</v>
      </c>
      <c r="I8" s="324">
        <v>1508530</v>
      </c>
      <c r="J8" s="324">
        <v>1508530</v>
      </c>
      <c r="K8" s="349">
        <v>1508530</v>
      </c>
    </row>
    <row r="9" spans="1:11" s="60" customFormat="1">
      <c r="A9" s="80">
        <v>618</v>
      </c>
      <c r="B9" s="61" t="s">
        <v>18</v>
      </c>
      <c r="C9" s="187">
        <f t="shared" si="3"/>
        <v>1501000</v>
      </c>
      <c r="D9" s="187">
        <f t="shared" si="0"/>
        <v>1501000</v>
      </c>
      <c r="E9" s="187">
        <f t="shared" si="0"/>
        <v>1501000</v>
      </c>
      <c r="F9" s="206">
        <f t="shared" si="1"/>
        <v>0</v>
      </c>
      <c r="G9" s="82">
        <v>0</v>
      </c>
      <c r="H9" s="82">
        <f t="shared" si="2"/>
        <v>100</v>
      </c>
      <c r="I9" s="324">
        <v>1501000</v>
      </c>
      <c r="J9" s="324">
        <v>1501000</v>
      </c>
      <c r="K9" s="349">
        <v>1501000</v>
      </c>
    </row>
    <row r="10" spans="1:11" s="60" customFormat="1">
      <c r="A10" s="80">
        <v>619</v>
      </c>
      <c r="B10" s="61" t="s">
        <v>19</v>
      </c>
      <c r="C10" s="187">
        <f t="shared" si="3"/>
        <v>1505500</v>
      </c>
      <c r="D10" s="187">
        <f t="shared" si="0"/>
        <v>1505500</v>
      </c>
      <c r="E10" s="187">
        <f t="shared" si="0"/>
        <v>1505500</v>
      </c>
      <c r="F10" s="206">
        <f t="shared" si="1"/>
        <v>0</v>
      </c>
      <c r="G10" s="82">
        <f t="shared" ref="G10:G12" si="4">ROUND(E10/D10*100,1)</f>
        <v>100</v>
      </c>
      <c r="H10" s="82">
        <f t="shared" si="2"/>
        <v>100</v>
      </c>
      <c r="I10" s="324">
        <v>1505500</v>
      </c>
      <c r="J10" s="324">
        <v>1505500</v>
      </c>
      <c r="K10" s="349">
        <v>1505500</v>
      </c>
    </row>
    <row r="11" spans="1:11" s="60" customFormat="1" ht="30.75" thickBot="1">
      <c r="A11" s="80">
        <v>621</v>
      </c>
      <c r="B11" s="59" t="s">
        <v>21</v>
      </c>
      <c r="C11" s="187">
        <f t="shared" si="3"/>
        <v>10646693.439999999</v>
      </c>
      <c r="D11" s="187">
        <f t="shared" si="0"/>
        <v>10646693.439999999</v>
      </c>
      <c r="E11" s="187">
        <f t="shared" si="0"/>
        <v>10646693.439999999</v>
      </c>
      <c r="F11" s="206">
        <f t="shared" si="1"/>
        <v>0</v>
      </c>
      <c r="G11" s="82">
        <v>0</v>
      </c>
      <c r="H11" s="82">
        <f t="shared" si="2"/>
        <v>100</v>
      </c>
      <c r="I11" s="314">
        <v>10646693.439999999</v>
      </c>
      <c r="J11" s="314">
        <v>10646693.439999999</v>
      </c>
      <c r="K11" s="314">
        <v>10646693.439999999</v>
      </c>
    </row>
    <row r="12" spans="1:11" s="57" customFormat="1" thickBot="1">
      <c r="A12" s="661" t="s">
        <v>24</v>
      </c>
      <c r="B12" s="662"/>
      <c r="C12" s="84">
        <f>SUM(C7:C11)</f>
        <v>16682723.439999999</v>
      </c>
      <c r="D12" s="84">
        <f>SUM(D7:D11)</f>
        <v>16682723.439999999</v>
      </c>
      <c r="E12" s="84">
        <f>SUM(E7:E11)</f>
        <v>16682723.439999999</v>
      </c>
      <c r="F12" s="84">
        <f>SUM(F7:F11)</f>
        <v>0</v>
      </c>
      <c r="G12" s="84">
        <f t="shared" si="4"/>
        <v>100</v>
      </c>
      <c r="H12" s="85">
        <f t="shared" si="2"/>
        <v>100</v>
      </c>
      <c r="I12" s="84">
        <f>SUM(I7:I11)</f>
        <v>16682723.439999999</v>
      </c>
      <c r="J12" s="84">
        <f>SUM(J7:J11)</f>
        <v>16682723.439999999</v>
      </c>
      <c r="K12" s="84">
        <f>SUM(K7:K11)</f>
        <v>16682723.439999999</v>
      </c>
    </row>
    <row r="13" spans="1:11">
      <c r="A13" s="56"/>
      <c r="B13" s="56"/>
      <c r="C13" s="55"/>
      <c r="D13" s="55"/>
      <c r="E13" s="56"/>
      <c r="F13" s="54"/>
      <c r="G13" s="53"/>
      <c r="K13" s="75"/>
    </row>
    <row r="14" spans="1:11" ht="15.75">
      <c r="A14" s="50"/>
      <c r="B14" s="56"/>
      <c r="C14" s="55"/>
      <c r="D14" s="55"/>
      <c r="E14" s="56"/>
      <c r="F14" s="54"/>
      <c r="G14" s="53"/>
      <c r="K14" s="75"/>
    </row>
    <row r="15" spans="1:11" ht="15.75">
      <c r="A15" s="50" t="str">
        <f>'[1]18.1'!A25</f>
        <v>Заместитель главы администрации</v>
      </c>
      <c r="B15" s="56"/>
      <c r="C15" s="55"/>
      <c r="D15" s="55"/>
      <c r="E15" s="56"/>
      <c r="F15" s="54"/>
      <c r="G15" s="53"/>
      <c r="K15" s="75"/>
    </row>
    <row r="16" spans="1:11" ht="15.75">
      <c r="A16" s="50" t="str">
        <f>'[1]18.1'!A26</f>
        <v xml:space="preserve">города Ставрополя, руководитель </v>
      </c>
      <c r="B16" s="56"/>
      <c r="C16" s="68"/>
      <c r="D16" s="55"/>
      <c r="E16" s="51"/>
      <c r="F16" s="54"/>
      <c r="G16" s="53"/>
      <c r="K16" s="75"/>
    </row>
    <row r="17" spans="1:8" ht="15.75">
      <c r="A17" s="50" t="str">
        <f>'[1]18.1'!A27</f>
        <v xml:space="preserve">комитета финансов и бюджета </v>
      </c>
      <c r="B17" s="50"/>
      <c r="C17" s="50"/>
      <c r="D17" s="50"/>
      <c r="E17" s="50"/>
      <c r="F17" s="50"/>
      <c r="G17" s="49"/>
      <c r="H17" s="48"/>
    </row>
    <row r="18" spans="1:8" s="49" customFormat="1" ht="15.75">
      <c r="A18" s="50" t="str">
        <f>'[1]18.1'!A28</f>
        <v>администрации города Ставрополя</v>
      </c>
      <c r="B18" s="50"/>
      <c r="C18" s="50"/>
      <c r="D18" s="50"/>
      <c r="E18" s="50"/>
      <c r="F18" s="50"/>
      <c r="H18" s="48" t="str">
        <f>'[1]18.1'!H28</f>
        <v>Н.И. Меценатова</v>
      </c>
    </row>
    <row r="19" spans="1:8" ht="15.75">
      <c r="A19" s="52"/>
      <c r="B19" s="54"/>
      <c r="C19" s="55"/>
      <c r="D19" s="55"/>
      <c r="E19" s="54"/>
      <c r="F19" s="54"/>
      <c r="G19" s="53"/>
    </row>
    <row r="20" spans="1:8">
      <c r="A20" s="67"/>
      <c r="C20" s="42" t="e">
        <f>#REF!</f>
        <v>#REF!</v>
      </c>
      <c r="D20" s="42">
        <v>537478433.66999996</v>
      </c>
      <c r="E20" s="42">
        <v>512055429.19000006</v>
      </c>
      <c r="F20" s="42">
        <v>-25423004.479999974</v>
      </c>
    </row>
    <row r="21" spans="1:8">
      <c r="A21" s="67"/>
      <c r="C21" s="71" t="e">
        <f>C12-C20</f>
        <v>#REF!</v>
      </c>
      <c r="D21" s="71">
        <f>D12-D20</f>
        <v>-520795710.22999996</v>
      </c>
      <c r="E21" s="71">
        <f>E12-E20</f>
        <v>-495372705.75000006</v>
      </c>
      <c r="F21" s="71">
        <f>F12-F20</f>
        <v>25423004.479999974</v>
      </c>
    </row>
    <row r="22" spans="1:8">
      <c r="C22" s="46">
        <v>94599544.159999996</v>
      </c>
    </row>
    <row r="25" spans="1:8">
      <c r="B25" s="65">
        <v>609</v>
      </c>
      <c r="C25" s="46">
        <v>60713.55</v>
      </c>
      <c r="D25" s="46" t="s">
        <v>28</v>
      </c>
    </row>
    <row r="26" spans="1:8">
      <c r="A26" s="67"/>
      <c r="B26" s="67"/>
      <c r="C26" s="47"/>
      <c r="D26" s="67"/>
      <c r="E26" s="67"/>
      <c r="F26" s="67"/>
      <c r="G26" s="67"/>
    </row>
  </sheetData>
  <mergeCells count="4">
    <mergeCell ref="A1:H1"/>
    <mergeCell ref="A2:H2"/>
    <mergeCell ref="A3:H3"/>
    <mergeCell ref="A12:B1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32"/>
  <sheetViews>
    <sheetView view="pageBreakPreview" zoomScale="88" zoomScaleNormal="100" zoomScaleSheetLayoutView="88" workbookViewId="0">
      <selection activeCell="A3" sqref="A3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7.140625" style="34" customWidth="1"/>
    <col min="5" max="5" width="17.28515625" style="126" customWidth="1"/>
    <col min="6" max="6" width="14.28515625" style="126" customWidth="1"/>
    <col min="7" max="7" width="18.7109375" style="36" customWidth="1"/>
    <col min="8" max="8" width="17.7109375" style="36" customWidth="1"/>
    <col min="9" max="9" width="22.85546875" style="36" customWidth="1"/>
    <col min="10" max="10" width="12.5703125" style="36" customWidth="1"/>
    <col min="11" max="176" width="7.85546875" style="36" customWidth="1"/>
    <col min="177" max="233" width="8.85546875" style="36"/>
    <col min="234" max="234" width="4.85546875" style="36" customWidth="1"/>
    <col min="235" max="235" width="41.42578125" style="36" customWidth="1"/>
    <col min="236" max="236" width="17.28515625" style="36" customWidth="1"/>
    <col min="237" max="238" width="0" style="36" hidden="1" customWidth="1"/>
    <col min="239" max="239" width="17.28515625" style="36" customWidth="1"/>
    <col min="240" max="241" width="18.7109375" style="36" customWidth="1"/>
    <col min="242" max="242" width="12.5703125" style="36" customWidth="1"/>
    <col min="243" max="432" width="7.85546875" style="36" customWidth="1"/>
    <col min="433" max="489" width="8.85546875" style="36"/>
    <col min="490" max="490" width="4.85546875" style="36" customWidth="1"/>
    <col min="491" max="491" width="41.42578125" style="36" customWidth="1"/>
    <col min="492" max="492" width="17.28515625" style="36" customWidth="1"/>
    <col min="493" max="494" width="0" style="36" hidden="1" customWidth="1"/>
    <col min="495" max="495" width="17.28515625" style="36" customWidth="1"/>
    <col min="496" max="497" width="18.7109375" style="36" customWidth="1"/>
    <col min="498" max="498" width="12.5703125" style="36" customWidth="1"/>
    <col min="499" max="688" width="7.85546875" style="36" customWidth="1"/>
    <col min="689" max="745" width="8.85546875" style="36"/>
    <col min="746" max="746" width="4.85546875" style="36" customWidth="1"/>
    <col min="747" max="747" width="41.42578125" style="36" customWidth="1"/>
    <col min="748" max="748" width="17.28515625" style="36" customWidth="1"/>
    <col min="749" max="750" width="0" style="36" hidden="1" customWidth="1"/>
    <col min="751" max="751" width="17.28515625" style="36" customWidth="1"/>
    <col min="752" max="753" width="18.7109375" style="36" customWidth="1"/>
    <col min="754" max="754" width="12.5703125" style="36" customWidth="1"/>
    <col min="755" max="944" width="7.85546875" style="36" customWidth="1"/>
    <col min="945" max="1001" width="8.85546875" style="36"/>
    <col min="1002" max="1002" width="4.85546875" style="36" customWidth="1"/>
    <col min="1003" max="1003" width="41.42578125" style="36" customWidth="1"/>
    <col min="1004" max="1004" width="17.28515625" style="36" customWidth="1"/>
    <col min="1005" max="1006" width="0" style="36" hidden="1" customWidth="1"/>
    <col min="1007" max="1007" width="17.28515625" style="36" customWidth="1"/>
    <col min="1008" max="1009" width="18.7109375" style="36" customWidth="1"/>
    <col min="1010" max="1010" width="12.5703125" style="36" customWidth="1"/>
    <col min="1011" max="1200" width="7.85546875" style="36" customWidth="1"/>
    <col min="1201" max="1257" width="8.85546875" style="36"/>
    <col min="1258" max="1258" width="4.85546875" style="36" customWidth="1"/>
    <col min="1259" max="1259" width="41.42578125" style="36" customWidth="1"/>
    <col min="1260" max="1260" width="17.28515625" style="36" customWidth="1"/>
    <col min="1261" max="1262" width="0" style="36" hidden="1" customWidth="1"/>
    <col min="1263" max="1263" width="17.28515625" style="36" customWidth="1"/>
    <col min="1264" max="1265" width="18.7109375" style="36" customWidth="1"/>
    <col min="1266" max="1266" width="12.5703125" style="36" customWidth="1"/>
    <col min="1267" max="1456" width="7.85546875" style="36" customWidth="1"/>
    <col min="1457" max="1513" width="8.85546875" style="36"/>
    <col min="1514" max="1514" width="4.85546875" style="36" customWidth="1"/>
    <col min="1515" max="1515" width="41.42578125" style="36" customWidth="1"/>
    <col min="1516" max="1516" width="17.28515625" style="36" customWidth="1"/>
    <col min="1517" max="1518" width="0" style="36" hidden="1" customWidth="1"/>
    <col min="1519" max="1519" width="17.28515625" style="36" customWidth="1"/>
    <col min="1520" max="1521" width="18.7109375" style="36" customWidth="1"/>
    <col min="1522" max="1522" width="12.5703125" style="36" customWidth="1"/>
    <col min="1523" max="1712" width="7.85546875" style="36" customWidth="1"/>
    <col min="1713" max="1769" width="8.85546875" style="36"/>
    <col min="1770" max="1770" width="4.85546875" style="36" customWidth="1"/>
    <col min="1771" max="1771" width="41.42578125" style="36" customWidth="1"/>
    <col min="1772" max="1772" width="17.28515625" style="36" customWidth="1"/>
    <col min="1773" max="1774" width="0" style="36" hidden="1" customWidth="1"/>
    <col min="1775" max="1775" width="17.28515625" style="36" customWidth="1"/>
    <col min="1776" max="1777" width="18.7109375" style="36" customWidth="1"/>
    <col min="1778" max="1778" width="12.5703125" style="36" customWidth="1"/>
    <col min="1779" max="1968" width="7.85546875" style="36" customWidth="1"/>
    <col min="1969" max="2025" width="8.85546875" style="36"/>
    <col min="2026" max="2026" width="4.85546875" style="36" customWidth="1"/>
    <col min="2027" max="2027" width="41.42578125" style="36" customWidth="1"/>
    <col min="2028" max="2028" width="17.28515625" style="36" customWidth="1"/>
    <col min="2029" max="2030" width="0" style="36" hidden="1" customWidth="1"/>
    <col min="2031" max="2031" width="17.28515625" style="36" customWidth="1"/>
    <col min="2032" max="2033" width="18.7109375" style="36" customWidth="1"/>
    <col min="2034" max="2034" width="12.5703125" style="36" customWidth="1"/>
    <col min="2035" max="2224" width="7.85546875" style="36" customWidth="1"/>
    <col min="2225" max="2281" width="8.85546875" style="36"/>
    <col min="2282" max="2282" width="4.85546875" style="36" customWidth="1"/>
    <col min="2283" max="2283" width="41.42578125" style="36" customWidth="1"/>
    <col min="2284" max="2284" width="17.28515625" style="36" customWidth="1"/>
    <col min="2285" max="2286" width="0" style="36" hidden="1" customWidth="1"/>
    <col min="2287" max="2287" width="17.28515625" style="36" customWidth="1"/>
    <col min="2288" max="2289" width="18.7109375" style="36" customWidth="1"/>
    <col min="2290" max="2290" width="12.5703125" style="36" customWidth="1"/>
    <col min="2291" max="2480" width="7.85546875" style="36" customWidth="1"/>
    <col min="2481" max="2537" width="8.85546875" style="36"/>
    <col min="2538" max="2538" width="4.85546875" style="36" customWidth="1"/>
    <col min="2539" max="2539" width="41.42578125" style="36" customWidth="1"/>
    <col min="2540" max="2540" width="17.28515625" style="36" customWidth="1"/>
    <col min="2541" max="2542" width="0" style="36" hidden="1" customWidth="1"/>
    <col min="2543" max="2543" width="17.28515625" style="36" customWidth="1"/>
    <col min="2544" max="2545" width="18.7109375" style="36" customWidth="1"/>
    <col min="2546" max="2546" width="12.5703125" style="36" customWidth="1"/>
    <col min="2547" max="2736" width="7.85546875" style="36" customWidth="1"/>
    <col min="2737" max="2793" width="8.85546875" style="36"/>
    <col min="2794" max="2794" width="4.85546875" style="36" customWidth="1"/>
    <col min="2795" max="2795" width="41.42578125" style="36" customWidth="1"/>
    <col min="2796" max="2796" width="17.28515625" style="36" customWidth="1"/>
    <col min="2797" max="2798" width="0" style="36" hidden="1" customWidth="1"/>
    <col min="2799" max="2799" width="17.28515625" style="36" customWidth="1"/>
    <col min="2800" max="2801" width="18.7109375" style="36" customWidth="1"/>
    <col min="2802" max="2802" width="12.5703125" style="36" customWidth="1"/>
    <col min="2803" max="2992" width="7.85546875" style="36" customWidth="1"/>
    <col min="2993" max="3049" width="8.85546875" style="36"/>
    <col min="3050" max="3050" width="4.85546875" style="36" customWidth="1"/>
    <col min="3051" max="3051" width="41.42578125" style="36" customWidth="1"/>
    <col min="3052" max="3052" width="17.28515625" style="36" customWidth="1"/>
    <col min="3053" max="3054" width="0" style="36" hidden="1" customWidth="1"/>
    <col min="3055" max="3055" width="17.28515625" style="36" customWidth="1"/>
    <col min="3056" max="3057" width="18.7109375" style="36" customWidth="1"/>
    <col min="3058" max="3058" width="12.5703125" style="36" customWidth="1"/>
    <col min="3059" max="3248" width="7.85546875" style="36" customWidth="1"/>
    <col min="3249" max="3305" width="8.85546875" style="36"/>
    <col min="3306" max="3306" width="4.85546875" style="36" customWidth="1"/>
    <col min="3307" max="3307" width="41.42578125" style="36" customWidth="1"/>
    <col min="3308" max="3308" width="17.28515625" style="36" customWidth="1"/>
    <col min="3309" max="3310" width="0" style="36" hidden="1" customWidth="1"/>
    <col min="3311" max="3311" width="17.28515625" style="36" customWidth="1"/>
    <col min="3312" max="3313" width="18.7109375" style="36" customWidth="1"/>
    <col min="3314" max="3314" width="12.5703125" style="36" customWidth="1"/>
    <col min="3315" max="3504" width="7.85546875" style="36" customWidth="1"/>
    <col min="3505" max="3561" width="8.85546875" style="36"/>
    <col min="3562" max="3562" width="4.85546875" style="36" customWidth="1"/>
    <col min="3563" max="3563" width="41.42578125" style="36" customWidth="1"/>
    <col min="3564" max="3564" width="17.28515625" style="36" customWidth="1"/>
    <col min="3565" max="3566" width="0" style="36" hidden="1" customWidth="1"/>
    <col min="3567" max="3567" width="17.28515625" style="36" customWidth="1"/>
    <col min="3568" max="3569" width="18.7109375" style="36" customWidth="1"/>
    <col min="3570" max="3570" width="12.5703125" style="36" customWidth="1"/>
    <col min="3571" max="3760" width="7.85546875" style="36" customWidth="1"/>
    <col min="3761" max="3817" width="8.85546875" style="36"/>
    <col min="3818" max="3818" width="4.85546875" style="36" customWidth="1"/>
    <col min="3819" max="3819" width="41.42578125" style="36" customWidth="1"/>
    <col min="3820" max="3820" width="17.28515625" style="36" customWidth="1"/>
    <col min="3821" max="3822" width="0" style="36" hidden="1" customWidth="1"/>
    <col min="3823" max="3823" width="17.28515625" style="36" customWidth="1"/>
    <col min="3824" max="3825" width="18.7109375" style="36" customWidth="1"/>
    <col min="3826" max="3826" width="12.5703125" style="36" customWidth="1"/>
    <col min="3827" max="4016" width="7.85546875" style="36" customWidth="1"/>
    <col min="4017" max="4073" width="8.85546875" style="36"/>
    <col min="4074" max="4074" width="4.85546875" style="36" customWidth="1"/>
    <col min="4075" max="4075" width="41.42578125" style="36" customWidth="1"/>
    <col min="4076" max="4076" width="17.28515625" style="36" customWidth="1"/>
    <col min="4077" max="4078" width="0" style="36" hidden="1" customWidth="1"/>
    <col min="4079" max="4079" width="17.28515625" style="36" customWidth="1"/>
    <col min="4080" max="4081" width="18.7109375" style="36" customWidth="1"/>
    <col min="4082" max="4082" width="12.5703125" style="36" customWidth="1"/>
    <col min="4083" max="4272" width="7.85546875" style="36" customWidth="1"/>
    <col min="4273" max="4329" width="8.85546875" style="36"/>
    <col min="4330" max="4330" width="4.85546875" style="36" customWidth="1"/>
    <col min="4331" max="4331" width="41.42578125" style="36" customWidth="1"/>
    <col min="4332" max="4332" width="17.28515625" style="36" customWidth="1"/>
    <col min="4333" max="4334" width="0" style="36" hidden="1" customWidth="1"/>
    <col min="4335" max="4335" width="17.28515625" style="36" customWidth="1"/>
    <col min="4336" max="4337" width="18.7109375" style="36" customWidth="1"/>
    <col min="4338" max="4338" width="12.5703125" style="36" customWidth="1"/>
    <col min="4339" max="4528" width="7.85546875" style="36" customWidth="1"/>
    <col min="4529" max="4585" width="8.85546875" style="36"/>
    <col min="4586" max="4586" width="4.85546875" style="36" customWidth="1"/>
    <col min="4587" max="4587" width="41.42578125" style="36" customWidth="1"/>
    <col min="4588" max="4588" width="17.28515625" style="36" customWidth="1"/>
    <col min="4589" max="4590" width="0" style="36" hidden="1" customWidth="1"/>
    <col min="4591" max="4591" width="17.28515625" style="36" customWidth="1"/>
    <col min="4592" max="4593" width="18.7109375" style="36" customWidth="1"/>
    <col min="4594" max="4594" width="12.5703125" style="36" customWidth="1"/>
    <col min="4595" max="4784" width="7.85546875" style="36" customWidth="1"/>
    <col min="4785" max="4841" width="8.85546875" style="36"/>
    <col min="4842" max="4842" width="4.85546875" style="36" customWidth="1"/>
    <col min="4843" max="4843" width="41.42578125" style="36" customWidth="1"/>
    <col min="4844" max="4844" width="17.28515625" style="36" customWidth="1"/>
    <col min="4845" max="4846" width="0" style="36" hidden="1" customWidth="1"/>
    <col min="4847" max="4847" width="17.28515625" style="36" customWidth="1"/>
    <col min="4848" max="4849" width="18.7109375" style="36" customWidth="1"/>
    <col min="4850" max="4850" width="12.5703125" style="36" customWidth="1"/>
    <col min="4851" max="5040" width="7.85546875" style="36" customWidth="1"/>
    <col min="5041" max="5097" width="8.85546875" style="36"/>
    <col min="5098" max="5098" width="4.85546875" style="36" customWidth="1"/>
    <col min="5099" max="5099" width="41.42578125" style="36" customWidth="1"/>
    <col min="5100" max="5100" width="17.28515625" style="36" customWidth="1"/>
    <col min="5101" max="5102" width="0" style="36" hidden="1" customWidth="1"/>
    <col min="5103" max="5103" width="17.28515625" style="36" customWidth="1"/>
    <col min="5104" max="5105" width="18.7109375" style="36" customWidth="1"/>
    <col min="5106" max="5106" width="12.5703125" style="36" customWidth="1"/>
    <col min="5107" max="5296" width="7.85546875" style="36" customWidth="1"/>
    <col min="5297" max="5353" width="8.85546875" style="36"/>
    <col min="5354" max="5354" width="4.85546875" style="36" customWidth="1"/>
    <col min="5355" max="5355" width="41.42578125" style="36" customWidth="1"/>
    <col min="5356" max="5356" width="17.28515625" style="36" customWidth="1"/>
    <col min="5357" max="5358" width="0" style="36" hidden="1" customWidth="1"/>
    <col min="5359" max="5359" width="17.28515625" style="36" customWidth="1"/>
    <col min="5360" max="5361" width="18.7109375" style="36" customWidth="1"/>
    <col min="5362" max="5362" width="12.5703125" style="36" customWidth="1"/>
    <col min="5363" max="5552" width="7.85546875" style="36" customWidth="1"/>
    <col min="5553" max="5609" width="8.85546875" style="36"/>
    <col min="5610" max="5610" width="4.85546875" style="36" customWidth="1"/>
    <col min="5611" max="5611" width="41.42578125" style="36" customWidth="1"/>
    <col min="5612" max="5612" width="17.28515625" style="36" customWidth="1"/>
    <col min="5613" max="5614" width="0" style="36" hidden="1" customWidth="1"/>
    <col min="5615" max="5615" width="17.28515625" style="36" customWidth="1"/>
    <col min="5616" max="5617" width="18.7109375" style="36" customWidth="1"/>
    <col min="5618" max="5618" width="12.5703125" style="36" customWidth="1"/>
    <col min="5619" max="5808" width="7.85546875" style="36" customWidth="1"/>
    <col min="5809" max="5865" width="8.85546875" style="36"/>
    <col min="5866" max="5866" width="4.85546875" style="36" customWidth="1"/>
    <col min="5867" max="5867" width="41.42578125" style="36" customWidth="1"/>
    <col min="5868" max="5868" width="17.28515625" style="36" customWidth="1"/>
    <col min="5869" max="5870" width="0" style="36" hidden="1" customWidth="1"/>
    <col min="5871" max="5871" width="17.28515625" style="36" customWidth="1"/>
    <col min="5872" max="5873" width="18.7109375" style="36" customWidth="1"/>
    <col min="5874" max="5874" width="12.5703125" style="36" customWidth="1"/>
    <col min="5875" max="6064" width="7.85546875" style="36" customWidth="1"/>
    <col min="6065" max="6121" width="8.85546875" style="36"/>
    <col min="6122" max="6122" width="4.85546875" style="36" customWidth="1"/>
    <col min="6123" max="6123" width="41.42578125" style="36" customWidth="1"/>
    <col min="6124" max="6124" width="17.28515625" style="36" customWidth="1"/>
    <col min="6125" max="6126" width="0" style="36" hidden="1" customWidth="1"/>
    <col min="6127" max="6127" width="17.28515625" style="36" customWidth="1"/>
    <col min="6128" max="6129" width="18.7109375" style="36" customWidth="1"/>
    <col min="6130" max="6130" width="12.5703125" style="36" customWidth="1"/>
    <col min="6131" max="6320" width="7.85546875" style="36" customWidth="1"/>
    <col min="6321" max="6377" width="8.85546875" style="36"/>
    <col min="6378" max="6378" width="4.85546875" style="36" customWidth="1"/>
    <col min="6379" max="6379" width="41.42578125" style="36" customWidth="1"/>
    <col min="6380" max="6380" width="17.28515625" style="36" customWidth="1"/>
    <col min="6381" max="6382" width="0" style="36" hidden="1" customWidth="1"/>
    <col min="6383" max="6383" width="17.28515625" style="36" customWidth="1"/>
    <col min="6384" max="6385" width="18.7109375" style="36" customWidth="1"/>
    <col min="6386" max="6386" width="12.5703125" style="36" customWidth="1"/>
    <col min="6387" max="6576" width="7.85546875" style="36" customWidth="1"/>
    <col min="6577" max="6633" width="8.85546875" style="36"/>
    <col min="6634" max="6634" width="4.85546875" style="36" customWidth="1"/>
    <col min="6635" max="6635" width="41.42578125" style="36" customWidth="1"/>
    <col min="6636" max="6636" width="17.28515625" style="36" customWidth="1"/>
    <col min="6637" max="6638" width="0" style="36" hidden="1" customWidth="1"/>
    <col min="6639" max="6639" width="17.28515625" style="36" customWidth="1"/>
    <col min="6640" max="6641" width="18.7109375" style="36" customWidth="1"/>
    <col min="6642" max="6642" width="12.5703125" style="36" customWidth="1"/>
    <col min="6643" max="6832" width="7.85546875" style="36" customWidth="1"/>
    <col min="6833" max="6889" width="8.85546875" style="36"/>
    <col min="6890" max="6890" width="4.85546875" style="36" customWidth="1"/>
    <col min="6891" max="6891" width="41.42578125" style="36" customWidth="1"/>
    <col min="6892" max="6892" width="17.28515625" style="36" customWidth="1"/>
    <col min="6893" max="6894" width="0" style="36" hidden="1" customWidth="1"/>
    <col min="6895" max="6895" width="17.28515625" style="36" customWidth="1"/>
    <col min="6896" max="6897" width="18.7109375" style="36" customWidth="1"/>
    <col min="6898" max="6898" width="12.5703125" style="36" customWidth="1"/>
    <col min="6899" max="7088" width="7.85546875" style="36" customWidth="1"/>
    <col min="7089" max="7145" width="8.85546875" style="36"/>
    <col min="7146" max="7146" width="4.85546875" style="36" customWidth="1"/>
    <col min="7147" max="7147" width="41.42578125" style="36" customWidth="1"/>
    <col min="7148" max="7148" width="17.28515625" style="36" customWidth="1"/>
    <col min="7149" max="7150" width="0" style="36" hidden="1" customWidth="1"/>
    <col min="7151" max="7151" width="17.28515625" style="36" customWidth="1"/>
    <col min="7152" max="7153" width="18.7109375" style="36" customWidth="1"/>
    <col min="7154" max="7154" width="12.5703125" style="36" customWidth="1"/>
    <col min="7155" max="7344" width="7.85546875" style="36" customWidth="1"/>
    <col min="7345" max="7401" width="8.85546875" style="36"/>
    <col min="7402" max="7402" width="4.85546875" style="36" customWidth="1"/>
    <col min="7403" max="7403" width="41.42578125" style="36" customWidth="1"/>
    <col min="7404" max="7404" width="17.28515625" style="36" customWidth="1"/>
    <col min="7405" max="7406" width="0" style="36" hidden="1" customWidth="1"/>
    <col min="7407" max="7407" width="17.28515625" style="36" customWidth="1"/>
    <col min="7408" max="7409" width="18.7109375" style="36" customWidth="1"/>
    <col min="7410" max="7410" width="12.5703125" style="36" customWidth="1"/>
    <col min="7411" max="7600" width="7.85546875" style="36" customWidth="1"/>
    <col min="7601" max="7657" width="8.85546875" style="36"/>
    <col min="7658" max="7658" width="4.85546875" style="36" customWidth="1"/>
    <col min="7659" max="7659" width="41.42578125" style="36" customWidth="1"/>
    <col min="7660" max="7660" width="17.28515625" style="36" customWidth="1"/>
    <col min="7661" max="7662" width="0" style="36" hidden="1" customWidth="1"/>
    <col min="7663" max="7663" width="17.28515625" style="36" customWidth="1"/>
    <col min="7664" max="7665" width="18.7109375" style="36" customWidth="1"/>
    <col min="7666" max="7666" width="12.5703125" style="36" customWidth="1"/>
    <col min="7667" max="7856" width="7.85546875" style="36" customWidth="1"/>
    <col min="7857" max="7913" width="8.85546875" style="36"/>
    <col min="7914" max="7914" width="4.85546875" style="36" customWidth="1"/>
    <col min="7915" max="7915" width="41.42578125" style="36" customWidth="1"/>
    <col min="7916" max="7916" width="17.28515625" style="36" customWidth="1"/>
    <col min="7917" max="7918" width="0" style="36" hidden="1" customWidth="1"/>
    <col min="7919" max="7919" width="17.28515625" style="36" customWidth="1"/>
    <col min="7920" max="7921" width="18.7109375" style="36" customWidth="1"/>
    <col min="7922" max="7922" width="12.5703125" style="36" customWidth="1"/>
    <col min="7923" max="8112" width="7.85546875" style="36" customWidth="1"/>
    <col min="8113" max="8169" width="8.85546875" style="36"/>
    <col min="8170" max="8170" width="4.85546875" style="36" customWidth="1"/>
    <col min="8171" max="8171" width="41.42578125" style="36" customWidth="1"/>
    <col min="8172" max="8172" width="17.28515625" style="36" customWidth="1"/>
    <col min="8173" max="8174" width="0" style="36" hidden="1" customWidth="1"/>
    <col min="8175" max="8175" width="17.28515625" style="36" customWidth="1"/>
    <col min="8176" max="8177" width="18.7109375" style="36" customWidth="1"/>
    <col min="8178" max="8178" width="12.5703125" style="36" customWidth="1"/>
    <col min="8179" max="8368" width="7.85546875" style="36" customWidth="1"/>
    <col min="8369" max="8425" width="8.85546875" style="36"/>
    <col min="8426" max="8426" width="4.85546875" style="36" customWidth="1"/>
    <col min="8427" max="8427" width="41.42578125" style="36" customWidth="1"/>
    <col min="8428" max="8428" width="17.28515625" style="36" customWidth="1"/>
    <col min="8429" max="8430" width="0" style="36" hidden="1" customWidth="1"/>
    <col min="8431" max="8431" width="17.28515625" style="36" customWidth="1"/>
    <col min="8432" max="8433" width="18.7109375" style="36" customWidth="1"/>
    <col min="8434" max="8434" width="12.5703125" style="36" customWidth="1"/>
    <col min="8435" max="8624" width="7.85546875" style="36" customWidth="1"/>
    <col min="8625" max="8681" width="8.85546875" style="36"/>
    <col min="8682" max="8682" width="4.85546875" style="36" customWidth="1"/>
    <col min="8683" max="8683" width="41.42578125" style="36" customWidth="1"/>
    <col min="8684" max="8684" width="17.28515625" style="36" customWidth="1"/>
    <col min="8685" max="8686" width="0" style="36" hidden="1" customWidth="1"/>
    <col min="8687" max="8687" width="17.28515625" style="36" customWidth="1"/>
    <col min="8688" max="8689" width="18.7109375" style="36" customWidth="1"/>
    <col min="8690" max="8690" width="12.5703125" style="36" customWidth="1"/>
    <col min="8691" max="8880" width="7.85546875" style="36" customWidth="1"/>
    <col min="8881" max="8937" width="8.85546875" style="36"/>
    <col min="8938" max="8938" width="4.85546875" style="36" customWidth="1"/>
    <col min="8939" max="8939" width="41.42578125" style="36" customWidth="1"/>
    <col min="8940" max="8940" width="17.28515625" style="36" customWidth="1"/>
    <col min="8941" max="8942" width="0" style="36" hidden="1" customWidth="1"/>
    <col min="8943" max="8943" width="17.28515625" style="36" customWidth="1"/>
    <col min="8944" max="8945" width="18.7109375" style="36" customWidth="1"/>
    <col min="8946" max="8946" width="12.5703125" style="36" customWidth="1"/>
    <col min="8947" max="9136" width="7.85546875" style="36" customWidth="1"/>
    <col min="9137" max="9193" width="8.85546875" style="36"/>
    <col min="9194" max="9194" width="4.85546875" style="36" customWidth="1"/>
    <col min="9195" max="9195" width="41.42578125" style="36" customWidth="1"/>
    <col min="9196" max="9196" width="17.28515625" style="36" customWidth="1"/>
    <col min="9197" max="9198" width="0" style="36" hidden="1" customWidth="1"/>
    <col min="9199" max="9199" width="17.28515625" style="36" customWidth="1"/>
    <col min="9200" max="9201" width="18.7109375" style="36" customWidth="1"/>
    <col min="9202" max="9202" width="12.5703125" style="36" customWidth="1"/>
    <col min="9203" max="9392" width="7.85546875" style="36" customWidth="1"/>
    <col min="9393" max="9449" width="8.85546875" style="36"/>
    <col min="9450" max="9450" width="4.85546875" style="36" customWidth="1"/>
    <col min="9451" max="9451" width="41.42578125" style="36" customWidth="1"/>
    <col min="9452" max="9452" width="17.28515625" style="36" customWidth="1"/>
    <col min="9453" max="9454" width="0" style="36" hidden="1" customWidth="1"/>
    <col min="9455" max="9455" width="17.28515625" style="36" customWidth="1"/>
    <col min="9456" max="9457" width="18.7109375" style="36" customWidth="1"/>
    <col min="9458" max="9458" width="12.5703125" style="36" customWidth="1"/>
    <col min="9459" max="9648" width="7.85546875" style="36" customWidth="1"/>
    <col min="9649" max="9705" width="8.85546875" style="36"/>
    <col min="9706" max="9706" width="4.85546875" style="36" customWidth="1"/>
    <col min="9707" max="9707" width="41.42578125" style="36" customWidth="1"/>
    <col min="9708" max="9708" width="17.28515625" style="36" customWidth="1"/>
    <col min="9709" max="9710" width="0" style="36" hidden="1" customWidth="1"/>
    <col min="9711" max="9711" width="17.28515625" style="36" customWidth="1"/>
    <col min="9712" max="9713" width="18.7109375" style="36" customWidth="1"/>
    <col min="9714" max="9714" width="12.5703125" style="36" customWidth="1"/>
    <col min="9715" max="9904" width="7.85546875" style="36" customWidth="1"/>
    <col min="9905" max="9961" width="8.85546875" style="36"/>
    <col min="9962" max="9962" width="4.85546875" style="36" customWidth="1"/>
    <col min="9963" max="9963" width="41.42578125" style="36" customWidth="1"/>
    <col min="9964" max="9964" width="17.28515625" style="36" customWidth="1"/>
    <col min="9965" max="9966" width="0" style="36" hidden="1" customWidth="1"/>
    <col min="9967" max="9967" width="17.28515625" style="36" customWidth="1"/>
    <col min="9968" max="9969" width="18.7109375" style="36" customWidth="1"/>
    <col min="9970" max="9970" width="12.5703125" style="36" customWidth="1"/>
    <col min="9971" max="10160" width="7.85546875" style="36" customWidth="1"/>
    <col min="10161" max="10217" width="8.85546875" style="36"/>
    <col min="10218" max="10218" width="4.85546875" style="36" customWidth="1"/>
    <col min="10219" max="10219" width="41.42578125" style="36" customWidth="1"/>
    <col min="10220" max="10220" width="17.28515625" style="36" customWidth="1"/>
    <col min="10221" max="10222" width="0" style="36" hidden="1" customWidth="1"/>
    <col min="10223" max="10223" width="17.28515625" style="36" customWidth="1"/>
    <col min="10224" max="10225" width="18.7109375" style="36" customWidth="1"/>
    <col min="10226" max="10226" width="12.5703125" style="36" customWidth="1"/>
    <col min="10227" max="10416" width="7.85546875" style="36" customWidth="1"/>
    <col min="10417" max="10473" width="8.85546875" style="36"/>
    <col min="10474" max="10474" width="4.85546875" style="36" customWidth="1"/>
    <col min="10475" max="10475" width="41.42578125" style="36" customWidth="1"/>
    <col min="10476" max="10476" width="17.28515625" style="36" customWidth="1"/>
    <col min="10477" max="10478" width="0" style="36" hidden="1" customWidth="1"/>
    <col min="10479" max="10479" width="17.28515625" style="36" customWidth="1"/>
    <col min="10480" max="10481" width="18.7109375" style="36" customWidth="1"/>
    <col min="10482" max="10482" width="12.5703125" style="36" customWidth="1"/>
    <col min="10483" max="10672" width="7.85546875" style="36" customWidth="1"/>
    <col min="10673" max="10729" width="8.85546875" style="36"/>
    <col min="10730" max="10730" width="4.85546875" style="36" customWidth="1"/>
    <col min="10731" max="10731" width="41.42578125" style="36" customWidth="1"/>
    <col min="10732" max="10732" width="17.28515625" style="36" customWidth="1"/>
    <col min="10733" max="10734" width="0" style="36" hidden="1" customWidth="1"/>
    <col min="10735" max="10735" width="17.28515625" style="36" customWidth="1"/>
    <col min="10736" max="10737" width="18.7109375" style="36" customWidth="1"/>
    <col min="10738" max="10738" width="12.5703125" style="36" customWidth="1"/>
    <col min="10739" max="10928" width="7.85546875" style="36" customWidth="1"/>
    <col min="10929" max="10985" width="8.85546875" style="36"/>
    <col min="10986" max="10986" width="4.85546875" style="36" customWidth="1"/>
    <col min="10987" max="10987" width="41.42578125" style="36" customWidth="1"/>
    <col min="10988" max="10988" width="17.28515625" style="36" customWidth="1"/>
    <col min="10989" max="10990" width="0" style="36" hidden="1" customWidth="1"/>
    <col min="10991" max="10991" width="17.28515625" style="36" customWidth="1"/>
    <col min="10992" max="10993" width="18.7109375" style="36" customWidth="1"/>
    <col min="10994" max="10994" width="12.5703125" style="36" customWidth="1"/>
    <col min="10995" max="11184" width="7.85546875" style="36" customWidth="1"/>
    <col min="11185" max="11241" width="8.85546875" style="36"/>
    <col min="11242" max="11242" width="4.85546875" style="36" customWidth="1"/>
    <col min="11243" max="11243" width="41.42578125" style="36" customWidth="1"/>
    <col min="11244" max="11244" width="17.28515625" style="36" customWidth="1"/>
    <col min="11245" max="11246" width="0" style="36" hidden="1" customWidth="1"/>
    <col min="11247" max="11247" width="17.28515625" style="36" customWidth="1"/>
    <col min="11248" max="11249" width="18.7109375" style="36" customWidth="1"/>
    <col min="11250" max="11250" width="12.5703125" style="36" customWidth="1"/>
    <col min="11251" max="11440" width="7.85546875" style="36" customWidth="1"/>
    <col min="11441" max="11497" width="8.85546875" style="36"/>
    <col min="11498" max="11498" width="4.85546875" style="36" customWidth="1"/>
    <col min="11499" max="11499" width="41.42578125" style="36" customWidth="1"/>
    <col min="11500" max="11500" width="17.28515625" style="36" customWidth="1"/>
    <col min="11501" max="11502" width="0" style="36" hidden="1" customWidth="1"/>
    <col min="11503" max="11503" width="17.28515625" style="36" customWidth="1"/>
    <col min="11504" max="11505" width="18.7109375" style="36" customWidth="1"/>
    <col min="11506" max="11506" width="12.5703125" style="36" customWidth="1"/>
    <col min="11507" max="11696" width="7.85546875" style="36" customWidth="1"/>
    <col min="11697" max="11753" width="8.85546875" style="36"/>
    <col min="11754" max="11754" width="4.85546875" style="36" customWidth="1"/>
    <col min="11755" max="11755" width="41.42578125" style="36" customWidth="1"/>
    <col min="11756" max="11756" width="17.28515625" style="36" customWidth="1"/>
    <col min="11757" max="11758" width="0" style="36" hidden="1" customWidth="1"/>
    <col min="11759" max="11759" width="17.28515625" style="36" customWidth="1"/>
    <col min="11760" max="11761" width="18.7109375" style="36" customWidth="1"/>
    <col min="11762" max="11762" width="12.5703125" style="36" customWidth="1"/>
    <col min="11763" max="11952" width="7.85546875" style="36" customWidth="1"/>
    <col min="11953" max="12009" width="8.85546875" style="36"/>
    <col min="12010" max="12010" width="4.85546875" style="36" customWidth="1"/>
    <col min="12011" max="12011" width="41.42578125" style="36" customWidth="1"/>
    <col min="12012" max="12012" width="17.28515625" style="36" customWidth="1"/>
    <col min="12013" max="12014" width="0" style="36" hidden="1" customWidth="1"/>
    <col min="12015" max="12015" width="17.28515625" style="36" customWidth="1"/>
    <col min="12016" max="12017" width="18.7109375" style="36" customWidth="1"/>
    <col min="12018" max="12018" width="12.5703125" style="36" customWidth="1"/>
    <col min="12019" max="12208" width="7.85546875" style="36" customWidth="1"/>
    <col min="12209" max="12265" width="8.85546875" style="36"/>
    <col min="12266" max="12266" width="4.85546875" style="36" customWidth="1"/>
    <col min="12267" max="12267" width="41.42578125" style="36" customWidth="1"/>
    <col min="12268" max="12268" width="17.28515625" style="36" customWidth="1"/>
    <col min="12269" max="12270" width="0" style="36" hidden="1" customWidth="1"/>
    <col min="12271" max="12271" width="17.28515625" style="36" customWidth="1"/>
    <col min="12272" max="12273" width="18.7109375" style="36" customWidth="1"/>
    <col min="12274" max="12274" width="12.5703125" style="36" customWidth="1"/>
    <col min="12275" max="12464" width="7.85546875" style="36" customWidth="1"/>
    <col min="12465" max="12521" width="8.85546875" style="36"/>
    <col min="12522" max="12522" width="4.85546875" style="36" customWidth="1"/>
    <col min="12523" max="12523" width="41.42578125" style="36" customWidth="1"/>
    <col min="12524" max="12524" width="17.28515625" style="36" customWidth="1"/>
    <col min="12525" max="12526" width="0" style="36" hidden="1" customWidth="1"/>
    <col min="12527" max="12527" width="17.28515625" style="36" customWidth="1"/>
    <col min="12528" max="12529" width="18.7109375" style="36" customWidth="1"/>
    <col min="12530" max="12530" width="12.5703125" style="36" customWidth="1"/>
    <col min="12531" max="12720" width="7.85546875" style="36" customWidth="1"/>
    <col min="12721" max="12777" width="8.85546875" style="36"/>
    <col min="12778" max="12778" width="4.85546875" style="36" customWidth="1"/>
    <col min="12779" max="12779" width="41.42578125" style="36" customWidth="1"/>
    <col min="12780" max="12780" width="17.28515625" style="36" customWidth="1"/>
    <col min="12781" max="12782" width="0" style="36" hidden="1" customWidth="1"/>
    <col min="12783" max="12783" width="17.28515625" style="36" customWidth="1"/>
    <col min="12784" max="12785" width="18.7109375" style="36" customWidth="1"/>
    <col min="12786" max="12786" width="12.5703125" style="36" customWidth="1"/>
    <col min="12787" max="12976" width="7.85546875" style="36" customWidth="1"/>
    <col min="12977" max="13033" width="8.85546875" style="36"/>
    <col min="13034" max="13034" width="4.85546875" style="36" customWidth="1"/>
    <col min="13035" max="13035" width="41.42578125" style="36" customWidth="1"/>
    <col min="13036" max="13036" width="17.28515625" style="36" customWidth="1"/>
    <col min="13037" max="13038" width="0" style="36" hidden="1" customWidth="1"/>
    <col min="13039" max="13039" width="17.28515625" style="36" customWidth="1"/>
    <col min="13040" max="13041" width="18.7109375" style="36" customWidth="1"/>
    <col min="13042" max="13042" width="12.5703125" style="36" customWidth="1"/>
    <col min="13043" max="13232" width="7.85546875" style="36" customWidth="1"/>
    <col min="13233" max="13289" width="8.85546875" style="36"/>
    <col min="13290" max="13290" width="4.85546875" style="36" customWidth="1"/>
    <col min="13291" max="13291" width="41.42578125" style="36" customWidth="1"/>
    <col min="13292" max="13292" width="17.28515625" style="36" customWidth="1"/>
    <col min="13293" max="13294" width="0" style="36" hidden="1" customWidth="1"/>
    <col min="13295" max="13295" width="17.28515625" style="36" customWidth="1"/>
    <col min="13296" max="13297" width="18.7109375" style="36" customWidth="1"/>
    <col min="13298" max="13298" width="12.5703125" style="36" customWidth="1"/>
    <col min="13299" max="13488" width="7.85546875" style="36" customWidth="1"/>
    <col min="13489" max="13545" width="8.85546875" style="36"/>
    <col min="13546" max="13546" width="4.85546875" style="36" customWidth="1"/>
    <col min="13547" max="13547" width="41.42578125" style="36" customWidth="1"/>
    <col min="13548" max="13548" width="17.28515625" style="36" customWidth="1"/>
    <col min="13549" max="13550" width="0" style="36" hidden="1" customWidth="1"/>
    <col min="13551" max="13551" width="17.28515625" style="36" customWidth="1"/>
    <col min="13552" max="13553" width="18.7109375" style="36" customWidth="1"/>
    <col min="13554" max="13554" width="12.5703125" style="36" customWidth="1"/>
    <col min="13555" max="13744" width="7.85546875" style="36" customWidth="1"/>
    <col min="13745" max="13801" width="8.85546875" style="36"/>
    <col min="13802" max="13802" width="4.85546875" style="36" customWidth="1"/>
    <col min="13803" max="13803" width="41.42578125" style="36" customWidth="1"/>
    <col min="13804" max="13804" width="17.28515625" style="36" customWidth="1"/>
    <col min="13805" max="13806" width="0" style="36" hidden="1" customWidth="1"/>
    <col min="13807" max="13807" width="17.28515625" style="36" customWidth="1"/>
    <col min="13808" max="13809" width="18.7109375" style="36" customWidth="1"/>
    <col min="13810" max="13810" width="12.5703125" style="36" customWidth="1"/>
    <col min="13811" max="14000" width="7.85546875" style="36" customWidth="1"/>
    <col min="14001" max="14057" width="8.85546875" style="36"/>
    <col min="14058" max="14058" width="4.85546875" style="36" customWidth="1"/>
    <col min="14059" max="14059" width="41.42578125" style="36" customWidth="1"/>
    <col min="14060" max="14060" width="17.28515625" style="36" customWidth="1"/>
    <col min="14061" max="14062" width="0" style="36" hidden="1" customWidth="1"/>
    <col min="14063" max="14063" width="17.28515625" style="36" customWidth="1"/>
    <col min="14064" max="14065" width="18.7109375" style="36" customWidth="1"/>
    <col min="14066" max="14066" width="12.5703125" style="36" customWidth="1"/>
    <col min="14067" max="14256" width="7.85546875" style="36" customWidth="1"/>
    <col min="14257" max="14313" width="8.85546875" style="36"/>
    <col min="14314" max="14314" width="4.85546875" style="36" customWidth="1"/>
    <col min="14315" max="14315" width="41.42578125" style="36" customWidth="1"/>
    <col min="14316" max="14316" width="17.28515625" style="36" customWidth="1"/>
    <col min="14317" max="14318" width="0" style="36" hidden="1" customWidth="1"/>
    <col min="14319" max="14319" width="17.28515625" style="36" customWidth="1"/>
    <col min="14320" max="14321" width="18.7109375" style="36" customWidth="1"/>
    <col min="14322" max="14322" width="12.5703125" style="36" customWidth="1"/>
    <col min="14323" max="14512" width="7.85546875" style="36" customWidth="1"/>
    <col min="14513" max="14569" width="8.85546875" style="36"/>
    <col min="14570" max="14570" width="4.85546875" style="36" customWidth="1"/>
    <col min="14571" max="14571" width="41.42578125" style="36" customWidth="1"/>
    <col min="14572" max="14572" width="17.28515625" style="36" customWidth="1"/>
    <col min="14573" max="14574" width="0" style="36" hidden="1" customWidth="1"/>
    <col min="14575" max="14575" width="17.28515625" style="36" customWidth="1"/>
    <col min="14576" max="14577" width="18.7109375" style="36" customWidth="1"/>
    <col min="14578" max="14578" width="12.5703125" style="36" customWidth="1"/>
    <col min="14579" max="14768" width="7.85546875" style="36" customWidth="1"/>
    <col min="14769" max="14825" width="8.85546875" style="36"/>
    <col min="14826" max="14826" width="4.85546875" style="36" customWidth="1"/>
    <col min="14827" max="14827" width="41.42578125" style="36" customWidth="1"/>
    <col min="14828" max="14828" width="17.28515625" style="36" customWidth="1"/>
    <col min="14829" max="14830" width="0" style="36" hidden="1" customWidth="1"/>
    <col min="14831" max="14831" width="17.28515625" style="36" customWidth="1"/>
    <col min="14832" max="14833" width="18.7109375" style="36" customWidth="1"/>
    <col min="14834" max="14834" width="12.5703125" style="36" customWidth="1"/>
    <col min="14835" max="15024" width="7.85546875" style="36" customWidth="1"/>
    <col min="15025" max="15081" width="8.85546875" style="36"/>
    <col min="15082" max="15082" width="4.85546875" style="36" customWidth="1"/>
    <col min="15083" max="15083" width="41.42578125" style="36" customWidth="1"/>
    <col min="15084" max="15084" width="17.28515625" style="36" customWidth="1"/>
    <col min="15085" max="15086" width="0" style="36" hidden="1" customWidth="1"/>
    <col min="15087" max="15087" width="17.28515625" style="36" customWidth="1"/>
    <col min="15088" max="15089" width="18.7109375" style="36" customWidth="1"/>
    <col min="15090" max="15090" width="12.5703125" style="36" customWidth="1"/>
    <col min="15091" max="15280" width="7.85546875" style="36" customWidth="1"/>
    <col min="15281" max="15337" width="8.85546875" style="36"/>
    <col min="15338" max="15338" width="4.85546875" style="36" customWidth="1"/>
    <col min="15339" max="15339" width="41.42578125" style="36" customWidth="1"/>
    <col min="15340" max="15340" width="17.28515625" style="36" customWidth="1"/>
    <col min="15341" max="15342" width="0" style="36" hidden="1" customWidth="1"/>
    <col min="15343" max="15343" width="17.28515625" style="36" customWidth="1"/>
    <col min="15344" max="15345" width="18.7109375" style="36" customWidth="1"/>
    <col min="15346" max="15346" width="12.5703125" style="36" customWidth="1"/>
    <col min="15347" max="15536" width="7.85546875" style="36" customWidth="1"/>
    <col min="15537" max="15593" width="8.85546875" style="36"/>
    <col min="15594" max="15594" width="4.85546875" style="36" customWidth="1"/>
    <col min="15595" max="15595" width="41.42578125" style="36" customWidth="1"/>
    <col min="15596" max="15596" width="17.28515625" style="36" customWidth="1"/>
    <col min="15597" max="15598" width="0" style="36" hidden="1" customWidth="1"/>
    <col min="15599" max="15599" width="17.28515625" style="36" customWidth="1"/>
    <col min="15600" max="15601" width="18.7109375" style="36" customWidth="1"/>
    <col min="15602" max="15602" width="12.5703125" style="36" customWidth="1"/>
    <col min="15603" max="15792" width="7.85546875" style="36" customWidth="1"/>
    <col min="15793" max="15849" width="8.85546875" style="36"/>
    <col min="15850" max="15850" width="4.85546875" style="36" customWidth="1"/>
    <col min="15851" max="15851" width="41.42578125" style="36" customWidth="1"/>
    <col min="15852" max="15852" width="17.28515625" style="36" customWidth="1"/>
    <col min="15853" max="15854" width="0" style="36" hidden="1" customWidth="1"/>
    <col min="15855" max="15855" width="17.28515625" style="36" customWidth="1"/>
    <col min="15856" max="15857" width="18.7109375" style="36" customWidth="1"/>
    <col min="15858" max="15858" width="12.5703125" style="36" customWidth="1"/>
    <col min="15859" max="16048" width="7.85546875" style="36" customWidth="1"/>
    <col min="16049" max="16105" width="8.85546875" style="36"/>
    <col min="16106" max="16106" width="4.85546875" style="36" customWidth="1"/>
    <col min="16107" max="16107" width="41.42578125" style="36" customWidth="1"/>
    <col min="16108" max="16108" width="17.28515625" style="36" customWidth="1"/>
    <col min="16109" max="16110" width="0" style="36" hidden="1" customWidth="1"/>
    <col min="16111" max="16111" width="17.28515625" style="36" customWidth="1"/>
    <col min="16112" max="16113" width="18.7109375" style="36" customWidth="1"/>
    <col min="16114" max="16114" width="12.5703125" style="36" customWidth="1"/>
    <col min="16115" max="16304" width="7.85546875" style="36" customWidth="1"/>
    <col min="16305" max="16384" width="8.85546875" style="36"/>
  </cols>
  <sheetData>
    <row r="1" spans="1:10" ht="15.75">
      <c r="A1" s="657" t="s">
        <v>58</v>
      </c>
      <c r="B1" s="657"/>
      <c r="C1" s="657"/>
      <c r="D1" s="657"/>
      <c r="E1" s="657"/>
      <c r="F1" s="657"/>
    </row>
    <row r="2" spans="1:10" ht="15.75">
      <c r="A2" s="658" t="s">
        <v>128</v>
      </c>
      <c r="B2" s="658"/>
      <c r="C2" s="658"/>
      <c r="D2" s="658"/>
      <c r="E2" s="658"/>
      <c r="F2" s="658"/>
    </row>
    <row r="3" spans="1:10" ht="15.75" thickBot="1">
      <c r="A3" s="135"/>
      <c r="B3" s="135"/>
      <c r="C3" s="136"/>
      <c r="D3" s="135"/>
      <c r="E3" s="106"/>
      <c r="F3" s="108" t="s">
        <v>1</v>
      </c>
    </row>
    <row r="4" spans="1:10" s="110" customFormat="1" ht="55.5" customHeight="1" thickBot="1">
      <c r="A4" s="109" t="s">
        <v>2</v>
      </c>
      <c r="B4" s="109" t="s">
        <v>3</v>
      </c>
      <c r="C4" s="109" t="s">
        <v>103</v>
      </c>
      <c r="D4" s="137" t="s">
        <v>104</v>
      </c>
      <c r="E4" s="137" t="s">
        <v>5</v>
      </c>
      <c r="F4" s="138" t="s">
        <v>6</v>
      </c>
    </row>
    <row r="5" spans="1:10" s="116" customFormat="1" ht="13.5" thickBot="1">
      <c r="A5" s="111">
        <v>1</v>
      </c>
      <c r="B5" s="112">
        <v>2</v>
      </c>
      <c r="C5" s="112">
        <v>4</v>
      </c>
      <c r="D5" s="113">
        <v>5</v>
      </c>
      <c r="E5" s="113">
        <v>6</v>
      </c>
      <c r="F5" s="114">
        <v>7</v>
      </c>
    </row>
    <row r="6" spans="1:10" s="117" customFormat="1">
      <c r="A6" s="80">
        <v>600</v>
      </c>
      <c r="B6" s="99" t="s">
        <v>8</v>
      </c>
      <c r="C6" s="203">
        <f t="shared" ref="C6:D21" si="0">H6</f>
        <v>6418677.7999999998</v>
      </c>
      <c r="D6" s="203">
        <f>I6</f>
        <v>6418677.7999999998</v>
      </c>
      <c r="E6" s="203">
        <f>D6-C6</f>
        <v>0</v>
      </c>
      <c r="F6" s="13">
        <f>ROUND(D6/C6*100,1)</f>
        <v>100</v>
      </c>
      <c r="H6" s="625">
        <v>6418677.7999999998</v>
      </c>
      <c r="I6" s="622">
        <v>6418677.7999999998</v>
      </c>
      <c r="J6" s="118"/>
    </row>
    <row r="7" spans="1:10" s="119" customFormat="1">
      <c r="A7" s="15">
        <v>601</v>
      </c>
      <c r="B7" s="100" t="s">
        <v>9</v>
      </c>
      <c r="C7" s="203">
        <f t="shared" si="0"/>
        <v>48417772.240000002</v>
      </c>
      <c r="D7" s="203">
        <f t="shared" si="0"/>
        <v>47556686.240000002</v>
      </c>
      <c r="E7" s="203">
        <f t="shared" ref="E7:E21" si="1">D7-C7</f>
        <v>-861086</v>
      </c>
      <c r="F7" s="17">
        <f t="shared" ref="F7:F22" si="2">ROUND(D7/C7*100,1)</f>
        <v>98.2</v>
      </c>
      <c r="G7" s="119">
        <v>56612.43</v>
      </c>
      <c r="H7" s="624">
        <v>48417772.240000002</v>
      </c>
      <c r="I7" s="621">
        <v>47556686.240000002</v>
      </c>
      <c r="J7" s="118"/>
    </row>
    <row r="8" spans="1:10" s="119" customFormat="1" ht="30">
      <c r="A8" s="80">
        <v>602</v>
      </c>
      <c r="B8" s="99" t="s">
        <v>10</v>
      </c>
      <c r="C8" s="203">
        <f t="shared" si="0"/>
        <v>93640398.549999997</v>
      </c>
      <c r="D8" s="203">
        <f t="shared" si="0"/>
        <v>39232436.109999999</v>
      </c>
      <c r="E8" s="203">
        <f t="shared" si="1"/>
        <v>-54407962.439999998</v>
      </c>
      <c r="F8" s="17">
        <f>ROUND(D8/C8*100,1)</f>
        <v>41.9</v>
      </c>
      <c r="H8" s="624">
        <f>125384398.55-30156800-1587200</f>
        <v>93640398.549999997</v>
      </c>
      <c r="I8" s="621">
        <v>39232436.109999999</v>
      </c>
      <c r="J8" s="118"/>
    </row>
    <row r="9" spans="1:10" s="119" customFormat="1" ht="30">
      <c r="A9" s="80">
        <v>604</v>
      </c>
      <c r="B9" s="99" t="s">
        <v>11</v>
      </c>
      <c r="C9" s="203">
        <f t="shared" si="0"/>
        <v>18041322.920000002</v>
      </c>
      <c r="D9" s="203">
        <f t="shared" si="0"/>
        <v>6903014.7800000003</v>
      </c>
      <c r="E9" s="203">
        <f t="shared" si="1"/>
        <v>-11138308.140000001</v>
      </c>
      <c r="F9" s="17">
        <f t="shared" si="2"/>
        <v>38.299999999999997</v>
      </c>
      <c r="H9" s="624">
        <v>18041322.920000002</v>
      </c>
      <c r="I9" s="621">
        <v>6903014.7800000003</v>
      </c>
      <c r="J9" s="118"/>
    </row>
    <row r="10" spans="1:10" s="119" customFormat="1" ht="30">
      <c r="A10" s="80">
        <v>605</v>
      </c>
      <c r="B10" s="99" t="s">
        <v>12</v>
      </c>
      <c r="C10" s="203">
        <f t="shared" si="0"/>
        <v>3681324.03</v>
      </c>
      <c r="D10" s="203">
        <f t="shared" si="0"/>
        <v>3655221.47</v>
      </c>
      <c r="E10" s="203">
        <f t="shared" si="1"/>
        <v>-26102.55999999959</v>
      </c>
      <c r="F10" s="17">
        <f t="shared" si="2"/>
        <v>99.3</v>
      </c>
      <c r="H10" s="624">
        <v>3681324.03</v>
      </c>
      <c r="I10" s="621">
        <v>3655221.47</v>
      </c>
      <c r="J10" s="118"/>
    </row>
    <row r="11" spans="1:10" s="119" customFormat="1">
      <c r="A11" s="80">
        <v>606</v>
      </c>
      <c r="B11" s="99" t="s">
        <v>13</v>
      </c>
      <c r="C11" s="203">
        <f t="shared" si="0"/>
        <v>588132110.72000003</v>
      </c>
      <c r="D11" s="203">
        <f t="shared" si="0"/>
        <v>573228914.25999999</v>
      </c>
      <c r="E11" s="203">
        <f t="shared" si="1"/>
        <v>-14903196.460000038</v>
      </c>
      <c r="F11" s="17">
        <f t="shared" si="2"/>
        <v>97.5</v>
      </c>
      <c r="H11" s="624">
        <v>588132110.72000003</v>
      </c>
      <c r="I11" s="621">
        <v>573228914.25999999</v>
      </c>
      <c r="J11" s="118"/>
    </row>
    <row r="12" spans="1:10" s="119" customFormat="1" ht="30">
      <c r="A12" s="80">
        <v>607</v>
      </c>
      <c r="B12" s="99" t="s">
        <v>14</v>
      </c>
      <c r="C12" s="203">
        <f t="shared" si="0"/>
        <v>62081402.57</v>
      </c>
      <c r="D12" s="203">
        <f t="shared" si="0"/>
        <v>60907879.57</v>
      </c>
      <c r="E12" s="203">
        <f t="shared" si="1"/>
        <v>-1173523</v>
      </c>
      <c r="F12" s="17">
        <f t="shared" si="2"/>
        <v>98.1</v>
      </c>
      <c r="H12" s="624">
        <v>62081402.57</v>
      </c>
      <c r="I12" s="621">
        <v>60907879.57</v>
      </c>
      <c r="J12" s="118"/>
    </row>
    <row r="13" spans="1:10" s="119" customFormat="1" ht="30">
      <c r="A13" s="80">
        <v>609</v>
      </c>
      <c r="B13" s="99" t="s">
        <v>15</v>
      </c>
      <c r="C13" s="203">
        <f t="shared" si="0"/>
        <v>171203200.72</v>
      </c>
      <c r="D13" s="203">
        <f t="shared" si="0"/>
        <v>166432412.00999999</v>
      </c>
      <c r="E13" s="203">
        <f t="shared" si="1"/>
        <v>-4770788.7100000083</v>
      </c>
      <c r="F13" s="17">
        <f t="shared" si="2"/>
        <v>97.2</v>
      </c>
      <c r="G13" s="119">
        <v>5767.31</v>
      </c>
      <c r="H13" s="624">
        <v>171203200.72</v>
      </c>
      <c r="I13" s="621">
        <v>166432412.00999999</v>
      </c>
      <c r="J13" s="118"/>
    </row>
    <row r="14" spans="1:10" s="119" customFormat="1" ht="30">
      <c r="A14" s="80">
        <v>611</v>
      </c>
      <c r="B14" s="99" t="s">
        <v>16</v>
      </c>
      <c r="C14" s="203">
        <f t="shared" si="0"/>
        <v>31972378.199999999</v>
      </c>
      <c r="D14" s="203">
        <f t="shared" si="0"/>
        <v>31923432.239999998</v>
      </c>
      <c r="E14" s="203">
        <f t="shared" si="1"/>
        <v>-48945.960000000894</v>
      </c>
      <c r="F14" s="17">
        <f t="shared" si="2"/>
        <v>99.8</v>
      </c>
      <c r="H14" s="624">
        <v>31972378.199999999</v>
      </c>
      <c r="I14" s="621">
        <v>31923432.239999998</v>
      </c>
      <c r="J14" s="118"/>
    </row>
    <row r="15" spans="1:10" s="119" customFormat="1">
      <c r="A15" s="80">
        <v>617</v>
      </c>
      <c r="B15" s="99" t="s">
        <v>17</v>
      </c>
      <c r="C15" s="203">
        <f t="shared" si="0"/>
        <v>24615261.719999999</v>
      </c>
      <c r="D15" s="203">
        <f t="shared" si="0"/>
        <v>21293651.949999999</v>
      </c>
      <c r="E15" s="203">
        <f t="shared" si="1"/>
        <v>-3321609.7699999996</v>
      </c>
      <c r="F15" s="17">
        <f t="shared" si="2"/>
        <v>86.5</v>
      </c>
      <c r="H15" s="624">
        <v>24615261.719999999</v>
      </c>
      <c r="I15" s="621">
        <v>21293651.949999999</v>
      </c>
      <c r="J15" s="118"/>
    </row>
    <row r="16" spans="1:10" s="119" customFormat="1">
      <c r="A16" s="80">
        <v>618</v>
      </c>
      <c r="B16" s="99" t="s">
        <v>18</v>
      </c>
      <c r="C16" s="203">
        <f t="shared" si="0"/>
        <v>23683890.23</v>
      </c>
      <c r="D16" s="203">
        <f t="shared" si="0"/>
        <v>20553403.300000001</v>
      </c>
      <c r="E16" s="203">
        <f t="shared" si="1"/>
        <v>-3130486.9299999997</v>
      </c>
      <c r="F16" s="17">
        <f t="shared" si="2"/>
        <v>86.8</v>
      </c>
      <c r="H16" s="624">
        <v>23683890.23</v>
      </c>
      <c r="I16" s="621">
        <v>20553403.300000001</v>
      </c>
      <c r="J16" s="118"/>
    </row>
    <row r="17" spans="1:10" s="119" customFormat="1">
      <c r="A17" s="80">
        <v>619</v>
      </c>
      <c r="B17" s="99" t="s">
        <v>19</v>
      </c>
      <c r="C17" s="203">
        <f t="shared" si="0"/>
        <v>74498361.659999996</v>
      </c>
      <c r="D17" s="203">
        <f t="shared" si="0"/>
        <v>27519792.530000001</v>
      </c>
      <c r="E17" s="203">
        <f t="shared" si="1"/>
        <v>-46978569.129999995</v>
      </c>
      <c r="F17" s="17">
        <f t="shared" si="2"/>
        <v>36.9</v>
      </c>
      <c r="H17" s="624">
        <v>74498361.659999996</v>
      </c>
      <c r="I17" s="621">
        <v>27519792.530000001</v>
      </c>
      <c r="J17" s="118"/>
    </row>
    <row r="18" spans="1:10" s="119" customFormat="1" ht="30">
      <c r="A18" s="80">
        <v>620</v>
      </c>
      <c r="B18" s="99" t="s">
        <v>20</v>
      </c>
      <c r="C18" s="203">
        <f t="shared" si="0"/>
        <v>302892825.5</v>
      </c>
      <c r="D18" s="203">
        <f t="shared" si="0"/>
        <v>211423141.41999999</v>
      </c>
      <c r="E18" s="203">
        <f t="shared" si="1"/>
        <v>-91469684.080000013</v>
      </c>
      <c r="F18" s="17">
        <f t="shared" si="2"/>
        <v>69.8</v>
      </c>
      <c r="H18" s="624">
        <v>302892825.5</v>
      </c>
      <c r="I18" s="621">
        <v>211423141.41999999</v>
      </c>
      <c r="J18" s="118"/>
    </row>
    <row r="19" spans="1:10" s="119" customFormat="1" ht="30">
      <c r="A19" s="80">
        <v>621</v>
      </c>
      <c r="B19" s="99" t="s">
        <v>21</v>
      </c>
      <c r="C19" s="203">
        <f t="shared" si="0"/>
        <v>672489757.05999994</v>
      </c>
      <c r="D19" s="203">
        <f t="shared" si="0"/>
        <v>464612527.69</v>
      </c>
      <c r="E19" s="203">
        <f t="shared" si="1"/>
        <v>-207877229.36999995</v>
      </c>
      <c r="F19" s="17">
        <f t="shared" si="2"/>
        <v>69.099999999999994</v>
      </c>
      <c r="G19" s="119">
        <v>5244.04</v>
      </c>
      <c r="H19" s="624">
        <f>707777989.56-35288232.5</f>
        <v>672489757.05999994</v>
      </c>
      <c r="I19" s="621">
        <v>464612527.69</v>
      </c>
      <c r="J19" s="118"/>
    </row>
    <row r="20" spans="1:10" s="119" customFormat="1" ht="30">
      <c r="A20" s="19">
        <v>624</v>
      </c>
      <c r="B20" s="101" t="s">
        <v>22</v>
      </c>
      <c r="C20" s="203">
        <f t="shared" si="0"/>
        <v>13921896.470000001</v>
      </c>
      <c r="D20" s="203">
        <f t="shared" si="0"/>
        <v>11235317.369999999</v>
      </c>
      <c r="E20" s="203">
        <f t="shared" si="1"/>
        <v>-2686579.1000000015</v>
      </c>
      <c r="F20" s="20">
        <f t="shared" si="2"/>
        <v>80.7</v>
      </c>
      <c r="H20" s="624">
        <v>13921896.470000001</v>
      </c>
      <c r="I20" s="621">
        <v>11235317.369999999</v>
      </c>
      <c r="J20" s="118"/>
    </row>
    <row r="21" spans="1:10" s="119" customFormat="1" ht="15.75" thickBot="1">
      <c r="A21" s="19">
        <v>643</v>
      </c>
      <c r="B21" s="101" t="s">
        <v>23</v>
      </c>
      <c r="C21" s="203">
        <f t="shared" si="0"/>
        <v>2038307.71</v>
      </c>
      <c r="D21" s="203">
        <f t="shared" si="0"/>
        <v>2038307.71</v>
      </c>
      <c r="E21" s="203">
        <f t="shared" si="1"/>
        <v>0</v>
      </c>
      <c r="F21" s="21">
        <f t="shared" si="2"/>
        <v>100</v>
      </c>
      <c r="H21" s="623">
        <v>2038307.71</v>
      </c>
      <c r="I21" s="620">
        <v>2038307.71</v>
      </c>
      <c r="J21" s="118"/>
    </row>
    <row r="22" spans="1:10" s="120" customFormat="1" thickBot="1">
      <c r="A22" s="663" t="s">
        <v>24</v>
      </c>
      <c r="B22" s="664"/>
      <c r="C22" s="23">
        <f t="shared" ref="C22:E22" si="3">SUM(C6:C21)</f>
        <v>2137728888.1000001</v>
      </c>
      <c r="D22" s="23">
        <f t="shared" si="3"/>
        <v>1694934816.45</v>
      </c>
      <c r="E22" s="23">
        <f t="shared" si="3"/>
        <v>-442794071.64999998</v>
      </c>
      <c r="F22" s="24">
        <f t="shared" si="2"/>
        <v>79.3</v>
      </c>
      <c r="H22" s="139">
        <f>SUM(H6:H21)</f>
        <v>2137728888.1000001</v>
      </c>
    </row>
    <row r="23" spans="1:10">
      <c r="A23" s="32"/>
      <c r="B23" s="32"/>
      <c r="C23" s="33"/>
      <c r="E23" s="35"/>
      <c r="F23" s="121"/>
    </row>
    <row r="24" spans="1:10">
      <c r="A24" s="32"/>
      <c r="B24" s="32"/>
      <c r="C24" s="33"/>
      <c r="E24" s="35"/>
      <c r="F24" s="121"/>
      <c r="G24" s="36">
        <f>G22-G23</f>
        <v>0</v>
      </c>
    </row>
    <row r="25" spans="1:10" ht="15.75">
      <c r="A25" s="31" t="s">
        <v>46</v>
      </c>
      <c r="B25" s="32"/>
      <c r="C25" s="34"/>
      <c r="D25" s="35"/>
      <c r="E25" s="36"/>
      <c r="F25" s="121"/>
    </row>
    <row r="26" spans="1:10" ht="15.75">
      <c r="A26" s="31" t="s">
        <v>47</v>
      </c>
      <c r="B26" s="32"/>
      <c r="C26" s="34"/>
      <c r="D26" s="35"/>
      <c r="E26" s="36"/>
      <c r="F26" s="121"/>
    </row>
    <row r="27" spans="1:10" ht="15.75">
      <c r="A27" s="31" t="s">
        <v>48</v>
      </c>
      <c r="B27" s="32"/>
      <c r="C27" s="32"/>
      <c r="D27" s="35"/>
      <c r="E27" s="36"/>
      <c r="F27" s="125"/>
    </row>
    <row r="28" spans="1:10" ht="15.75">
      <c r="A28" s="31" t="s">
        <v>41</v>
      </c>
      <c r="B28" s="32"/>
      <c r="C28" s="32"/>
      <c r="D28" s="35"/>
      <c r="E28" s="89"/>
      <c r="F28" s="89" t="str">
        <f>'8.2 (2)'!J28</f>
        <v>Н.И. Меценатова</v>
      </c>
    </row>
    <row r="29" spans="1:10" ht="15.75" thickBot="1">
      <c r="D29" s="140"/>
    </row>
    <row r="30" spans="1:10" thickBot="1">
      <c r="C30" s="23">
        <f>'28(мест)'!C23+'28(мбт)'!C23+'28 (внб)'!C12</f>
        <v>2137728888.1000001</v>
      </c>
      <c r="D30" s="23">
        <f>'28(мест)'!D23+'28(мбт)'!D23+'28 (внб)'!D12</f>
        <v>1694934816.4500003</v>
      </c>
      <c r="E30" s="23">
        <f>'28(мест)'!E23+'28(мбт)'!E23+'28 (внб)'!E12</f>
        <v>-442794071.65000004</v>
      </c>
      <c r="F30" s="126">
        <v>205</v>
      </c>
      <c r="G30" s="141"/>
    </row>
    <row r="31" spans="1:10">
      <c r="C31" s="134">
        <f>C22-C30</f>
        <v>0</v>
      </c>
      <c r="D31" s="134">
        <f>D22-D30</f>
        <v>0</v>
      </c>
      <c r="E31" s="134">
        <f>E22-E30</f>
        <v>0</v>
      </c>
    </row>
    <row r="32" spans="1:10" ht="12.75">
      <c r="A32" s="36"/>
      <c r="B32" s="36"/>
      <c r="C32" s="36" t="b">
        <f>C30=C22</f>
        <v>1</v>
      </c>
      <c r="D32" s="36" t="b">
        <f t="shared" ref="D32:E32" si="4">D30=D22</f>
        <v>1</v>
      </c>
      <c r="E32" s="36" t="b">
        <f t="shared" si="4"/>
        <v>1</v>
      </c>
      <c r="F32" s="36"/>
    </row>
  </sheetData>
  <mergeCells count="3">
    <mergeCell ref="A1:F1"/>
    <mergeCell ref="A2:F2"/>
    <mergeCell ref="A22:B22"/>
  </mergeCells>
  <pageMargins left="0.59055118110236227" right="0.23622047244094491" top="0.74803149606299213" bottom="0.59055118110236227" header="0.31496062992125984" footer="0.31496062992125984"/>
  <pageSetup paperSize="9" scale="9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J37"/>
  <sheetViews>
    <sheetView view="pageBreakPreview" zoomScale="85" zoomScaleNormal="85" zoomScaleSheetLayoutView="85" workbookViewId="0">
      <selection activeCell="C20" sqref="C20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8.7109375" style="126" customWidth="1"/>
    <col min="6" max="6" width="12.28515625" style="126" customWidth="1"/>
    <col min="7" max="8" width="21.5703125" style="36" customWidth="1"/>
    <col min="9" max="9" width="12.28515625" style="36" customWidth="1"/>
    <col min="10" max="10" width="14.5703125" style="36" customWidth="1"/>
    <col min="11" max="181" width="7.85546875" style="36" customWidth="1"/>
    <col min="182" max="238" width="8.85546875" style="36"/>
    <col min="239" max="239" width="4.85546875" style="36" customWidth="1"/>
    <col min="240" max="240" width="41.42578125" style="36" customWidth="1"/>
    <col min="241" max="241" width="17.28515625" style="36" customWidth="1"/>
    <col min="242" max="243" width="0" style="36" hidden="1" customWidth="1"/>
    <col min="244" max="244" width="17.28515625" style="36" customWidth="1"/>
    <col min="245" max="246" width="18.7109375" style="36" customWidth="1"/>
    <col min="247" max="247" width="12.5703125" style="36" customWidth="1"/>
    <col min="248" max="437" width="7.85546875" style="36" customWidth="1"/>
    <col min="438" max="494" width="8.85546875" style="36"/>
    <col min="495" max="495" width="4.85546875" style="36" customWidth="1"/>
    <col min="496" max="496" width="41.42578125" style="36" customWidth="1"/>
    <col min="497" max="497" width="17.28515625" style="36" customWidth="1"/>
    <col min="498" max="499" width="0" style="36" hidden="1" customWidth="1"/>
    <col min="500" max="500" width="17.28515625" style="36" customWidth="1"/>
    <col min="501" max="502" width="18.7109375" style="36" customWidth="1"/>
    <col min="503" max="503" width="12.5703125" style="36" customWidth="1"/>
    <col min="504" max="693" width="7.85546875" style="36" customWidth="1"/>
    <col min="694" max="750" width="8.85546875" style="36"/>
    <col min="751" max="751" width="4.85546875" style="36" customWidth="1"/>
    <col min="752" max="752" width="41.42578125" style="36" customWidth="1"/>
    <col min="753" max="753" width="17.28515625" style="36" customWidth="1"/>
    <col min="754" max="755" width="0" style="36" hidden="1" customWidth="1"/>
    <col min="756" max="756" width="17.28515625" style="36" customWidth="1"/>
    <col min="757" max="758" width="18.7109375" style="36" customWidth="1"/>
    <col min="759" max="759" width="12.5703125" style="36" customWidth="1"/>
    <col min="760" max="949" width="7.85546875" style="36" customWidth="1"/>
    <col min="950" max="1006" width="8.85546875" style="36"/>
    <col min="1007" max="1007" width="4.85546875" style="36" customWidth="1"/>
    <col min="1008" max="1008" width="41.42578125" style="36" customWidth="1"/>
    <col min="1009" max="1009" width="17.28515625" style="36" customWidth="1"/>
    <col min="1010" max="1011" width="0" style="36" hidden="1" customWidth="1"/>
    <col min="1012" max="1012" width="17.28515625" style="36" customWidth="1"/>
    <col min="1013" max="1014" width="18.7109375" style="36" customWidth="1"/>
    <col min="1015" max="1015" width="12.5703125" style="36" customWidth="1"/>
    <col min="1016" max="1205" width="7.85546875" style="36" customWidth="1"/>
    <col min="1206" max="1262" width="8.85546875" style="36"/>
    <col min="1263" max="1263" width="4.85546875" style="36" customWidth="1"/>
    <col min="1264" max="1264" width="41.42578125" style="36" customWidth="1"/>
    <col min="1265" max="1265" width="17.28515625" style="36" customWidth="1"/>
    <col min="1266" max="1267" width="0" style="36" hidden="1" customWidth="1"/>
    <col min="1268" max="1268" width="17.28515625" style="36" customWidth="1"/>
    <col min="1269" max="1270" width="18.7109375" style="36" customWidth="1"/>
    <col min="1271" max="1271" width="12.5703125" style="36" customWidth="1"/>
    <col min="1272" max="1461" width="7.85546875" style="36" customWidth="1"/>
    <col min="1462" max="1518" width="8.85546875" style="36"/>
    <col min="1519" max="1519" width="4.85546875" style="36" customWidth="1"/>
    <col min="1520" max="1520" width="41.42578125" style="36" customWidth="1"/>
    <col min="1521" max="1521" width="17.28515625" style="36" customWidth="1"/>
    <col min="1522" max="1523" width="0" style="36" hidden="1" customWidth="1"/>
    <col min="1524" max="1524" width="17.28515625" style="36" customWidth="1"/>
    <col min="1525" max="1526" width="18.7109375" style="36" customWidth="1"/>
    <col min="1527" max="1527" width="12.5703125" style="36" customWidth="1"/>
    <col min="1528" max="1717" width="7.85546875" style="36" customWidth="1"/>
    <col min="1718" max="1774" width="8.85546875" style="36"/>
    <col min="1775" max="1775" width="4.85546875" style="36" customWidth="1"/>
    <col min="1776" max="1776" width="41.42578125" style="36" customWidth="1"/>
    <col min="1777" max="1777" width="17.28515625" style="36" customWidth="1"/>
    <col min="1778" max="1779" width="0" style="36" hidden="1" customWidth="1"/>
    <col min="1780" max="1780" width="17.28515625" style="36" customWidth="1"/>
    <col min="1781" max="1782" width="18.7109375" style="36" customWidth="1"/>
    <col min="1783" max="1783" width="12.5703125" style="36" customWidth="1"/>
    <col min="1784" max="1973" width="7.85546875" style="36" customWidth="1"/>
    <col min="1974" max="2030" width="8.85546875" style="36"/>
    <col min="2031" max="2031" width="4.85546875" style="36" customWidth="1"/>
    <col min="2032" max="2032" width="41.42578125" style="36" customWidth="1"/>
    <col min="2033" max="2033" width="17.28515625" style="36" customWidth="1"/>
    <col min="2034" max="2035" width="0" style="36" hidden="1" customWidth="1"/>
    <col min="2036" max="2036" width="17.28515625" style="36" customWidth="1"/>
    <col min="2037" max="2038" width="18.7109375" style="36" customWidth="1"/>
    <col min="2039" max="2039" width="12.5703125" style="36" customWidth="1"/>
    <col min="2040" max="2229" width="7.85546875" style="36" customWidth="1"/>
    <col min="2230" max="2286" width="8.85546875" style="36"/>
    <col min="2287" max="2287" width="4.85546875" style="36" customWidth="1"/>
    <col min="2288" max="2288" width="41.42578125" style="36" customWidth="1"/>
    <col min="2289" max="2289" width="17.28515625" style="36" customWidth="1"/>
    <col min="2290" max="2291" width="0" style="36" hidden="1" customWidth="1"/>
    <col min="2292" max="2292" width="17.28515625" style="36" customWidth="1"/>
    <col min="2293" max="2294" width="18.7109375" style="36" customWidth="1"/>
    <col min="2295" max="2295" width="12.5703125" style="36" customWidth="1"/>
    <col min="2296" max="2485" width="7.85546875" style="36" customWidth="1"/>
    <col min="2486" max="2542" width="8.85546875" style="36"/>
    <col min="2543" max="2543" width="4.85546875" style="36" customWidth="1"/>
    <col min="2544" max="2544" width="41.42578125" style="36" customWidth="1"/>
    <col min="2545" max="2545" width="17.28515625" style="36" customWidth="1"/>
    <col min="2546" max="2547" width="0" style="36" hidden="1" customWidth="1"/>
    <col min="2548" max="2548" width="17.28515625" style="36" customWidth="1"/>
    <col min="2549" max="2550" width="18.7109375" style="36" customWidth="1"/>
    <col min="2551" max="2551" width="12.5703125" style="36" customWidth="1"/>
    <col min="2552" max="2741" width="7.85546875" style="36" customWidth="1"/>
    <col min="2742" max="2798" width="8.85546875" style="36"/>
    <col min="2799" max="2799" width="4.85546875" style="36" customWidth="1"/>
    <col min="2800" max="2800" width="41.42578125" style="36" customWidth="1"/>
    <col min="2801" max="2801" width="17.28515625" style="36" customWidth="1"/>
    <col min="2802" max="2803" width="0" style="36" hidden="1" customWidth="1"/>
    <col min="2804" max="2804" width="17.28515625" style="36" customWidth="1"/>
    <col min="2805" max="2806" width="18.7109375" style="36" customWidth="1"/>
    <col min="2807" max="2807" width="12.5703125" style="36" customWidth="1"/>
    <col min="2808" max="2997" width="7.85546875" style="36" customWidth="1"/>
    <col min="2998" max="3054" width="8.85546875" style="36"/>
    <col min="3055" max="3055" width="4.85546875" style="36" customWidth="1"/>
    <col min="3056" max="3056" width="41.42578125" style="36" customWidth="1"/>
    <col min="3057" max="3057" width="17.28515625" style="36" customWidth="1"/>
    <col min="3058" max="3059" width="0" style="36" hidden="1" customWidth="1"/>
    <col min="3060" max="3060" width="17.28515625" style="36" customWidth="1"/>
    <col min="3061" max="3062" width="18.7109375" style="36" customWidth="1"/>
    <col min="3063" max="3063" width="12.5703125" style="36" customWidth="1"/>
    <col min="3064" max="3253" width="7.85546875" style="36" customWidth="1"/>
    <col min="3254" max="3310" width="8.85546875" style="36"/>
    <col min="3311" max="3311" width="4.85546875" style="36" customWidth="1"/>
    <col min="3312" max="3312" width="41.42578125" style="36" customWidth="1"/>
    <col min="3313" max="3313" width="17.28515625" style="36" customWidth="1"/>
    <col min="3314" max="3315" width="0" style="36" hidden="1" customWidth="1"/>
    <col min="3316" max="3316" width="17.28515625" style="36" customWidth="1"/>
    <col min="3317" max="3318" width="18.7109375" style="36" customWidth="1"/>
    <col min="3319" max="3319" width="12.5703125" style="36" customWidth="1"/>
    <col min="3320" max="3509" width="7.85546875" style="36" customWidth="1"/>
    <col min="3510" max="3566" width="8.85546875" style="36"/>
    <col min="3567" max="3567" width="4.85546875" style="36" customWidth="1"/>
    <col min="3568" max="3568" width="41.42578125" style="36" customWidth="1"/>
    <col min="3569" max="3569" width="17.28515625" style="36" customWidth="1"/>
    <col min="3570" max="3571" width="0" style="36" hidden="1" customWidth="1"/>
    <col min="3572" max="3572" width="17.28515625" style="36" customWidth="1"/>
    <col min="3573" max="3574" width="18.7109375" style="36" customWidth="1"/>
    <col min="3575" max="3575" width="12.5703125" style="36" customWidth="1"/>
    <col min="3576" max="3765" width="7.85546875" style="36" customWidth="1"/>
    <col min="3766" max="3822" width="8.85546875" style="36"/>
    <col min="3823" max="3823" width="4.85546875" style="36" customWidth="1"/>
    <col min="3824" max="3824" width="41.42578125" style="36" customWidth="1"/>
    <col min="3825" max="3825" width="17.28515625" style="36" customWidth="1"/>
    <col min="3826" max="3827" width="0" style="36" hidden="1" customWidth="1"/>
    <col min="3828" max="3828" width="17.28515625" style="36" customWidth="1"/>
    <col min="3829" max="3830" width="18.7109375" style="36" customWidth="1"/>
    <col min="3831" max="3831" width="12.5703125" style="36" customWidth="1"/>
    <col min="3832" max="4021" width="7.85546875" style="36" customWidth="1"/>
    <col min="4022" max="4078" width="8.85546875" style="36"/>
    <col min="4079" max="4079" width="4.85546875" style="36" customWidth="1"/>
    <col min="4080" max="4080" width="41.42578125" style="36" customWidth="1"/>
    <col min="4081" max="4081" width="17.28515625" style="36" customWidth="1"/>
    <col min="4082" max="4083" width="0" style="36" hidden="1" customWidth="1"/>
    <col min="4084" max="4084" width="17.28515625" style="36" customWidth="1"/>
    <col min="4085" max="4086" width="18.7109375" style="36" customWidth="1"/>
    <col min="4087" max="4087" width="12.5703125" style="36" customWidth="1"/>
    <col min="4088" max="4277" width="7.85546875" style="36" customWidth="1"/>
    <col min="4278" max="4334" width="8.85546875" style="36"/>
    <col min="4335" max="4335" width="4.85546875" style="36" customWidth="1"/>
    <col min="4336" max="4336" width="41.42578125" style="36" customWidth="1"/>
    <col min="4337" max="4337" width="17.28515625" style="36" customWidth="1"/>
    <col min="4338" max="4339" width="0" style="36" hidden="1" customWidth="1"/>
    <col min="4340" max="4340" width="17.28515625" style="36" customWidth="1"/>
    <col min="4341" max="4342" width="18.7109375" style="36" customWidth="1"/>
    <col min="4343" max="4343" width="12.5703125" style="36" customWidth="1"/>
    <col min="4344" max="4533" width="7.85546875" style="36" customWidth="1"/>
    <col min="4534" max="4590" width="8.85546875" style="36"/>
    <col min="4591" max="4591" width="4.85546875" style="36" customWidth="1"/>
    <col min="4592" max="4592" width="41.42578125" style="36" customWidth="1"/>
    <col min="4593" max="4593" width="17.28515625" style="36" customWidth="1"/>
    <col min="4594" max="4595" width="0" style="36" hidden="1" customWidth="1"/>
    <col min="4596" max="4596" width="17.28515625" style="36" customWidth="1"/>
    <col min="4597" max="4598" width="18.7109375" style="36" customWidth="1"/>
    <col min="4599" max="4599" width="12.5703125" style="36" customWidth="1"/>
    <col min="4600" max="4789" width="7.85546875" style="36" customWidth="1"/>
    <col min="4790" max="4846" width="8.85546875" style="36"/>
    <col min="4847" max="4847" width="4.85546875" style="36" customWidth="1"/>
    <col min="4848" max="4848" width="41.42578125" style="36" customWidth="1"/>
    <col min="4849" max="4849" width="17.28515625" style="36" customWidth="1"/>
    <col min="4850" max="4851" width="0" style="36" hidden="1" customWidth="1"/>
    <col min="4852" max="4852" width="17.28515625" style="36" customWidth="1"/>
    <col min="4853" max="4854" width="18.7109375" style="36" customWidth="1"/>
    <col min="4855" max="4855" width="12.5703125" style="36" customWidth="1"/>
    <col min="4856" max="5045" width="7.85546875" style="36" customWidth="1"/>
    <col min="5046" max="5102" width="8.85546875" style="36"/>
    <col min="5103" max="5103" width="4.85546875" style="36" customWidth="1"/>
    <col min="5104" max="5104" width="41.42578125" style="36" customWidth="1"/>
    <col min="5105" max="5105" width="17.28515625" style="36" customWidth="1"/>
    <col min="5106" max="5107" width="0" style="36" hidden="1" customWidth="1"/>
    <col min="5108" max="5108" width="17.28515625" style="36" customWidth="1"/>
    <col min="5109" max="5110" width="18.7109375" style="36" customWidth="1"/>
    <col min="5111" max="5111" width="12.5703125" style="36" customWidth="1"/>
    <col min="5112" max="5301" width="7.85546875" style="36" customWidth="1"/>
    <col min="5302" max="5358" width="8.85546875" style="36"/>
    <col min="5359" max="5359" width="4.85546875" style="36" customWidth="1"/>
    <col min="5360" max="5360" width="41.42578125" style="36" customWidth="1"/>
    <col min="5361" max="5361" width="17.28515625" style="36" customWidth="1"/>
    <col min="5362" max="5363" width="0" style="36" hidden="1" customWidth="1"/>
    <col min="5364" max="5364" width="17.28515625" style="36" customWidth="1"/>
    <col min="5365" max="5366" width="18.7109375" style="36" customWidth="1"/>
    <col min="5367" max="5367" width="12.5703125" style="36" customWidth="1"/>
    <col min="5368" max="5557" width="7.85546875" style="36" customWidth="1"/>
    <col min="5558" max="5614" width="8.85546875" style="36"/>
    <col min="5615" max="5615" width="4.85546875" style="36" customWidth="1"/>
    <col min="5616" max="5616" width="41.42578125" style="36" customWidth="1"/>
    <col min="5617" max="5617" width="17.28515625" style="36" customWidth="1"/>
    <col min="5618" max="5619" width="0" style="36" hidden="1" customWidth="1"/>
    <col min="5620" max="5620" width="17.28515625" style="36" customWidth="1"/>
    <col min="5621" max="5622" width="18.7109375" style="36" customWidth="1"/>
    <col min="5623" max="5623" width="12.5703125" style="36" customWidth="1"/>
    <col min="5624" max="5813" width="7.85546875" style="36" customWidth="1"/>
    <col min="5814" max="5870" width="8.85546875" style="36"/>
    <col min="5871" max="5871" width="4.85546875" style="36" customWidth="1"/>
    <col min="5872" max="5872" width="41.42578125" style="36" customWidth="1"/>
    <col min="5873" max="5873" width="17.28515625" style="36" customWidth="1"/>
    <col min="5874" max="5875" width="0" style="36" hidden="1" customWidth="1"/>
    <col min="5876" max="5876" width="17.28515625" style="36" customWidth="1"/>
    <col min="5877" max="5878" width="18.7109375" style="36" customWidth="1"/>
    <col min="5879" max="5879" width="12.5703125" style="36" customWidth="1"/>
    <col min="5880" max="6069" width="7.85546875" style="36" customWidth="1"/>
    <col min="6070" max="6126" width="8.85546875" style="36"/>
    <col min="6127" max="6127" width="4.85546875" style="36" customWidth="1"/>
    <col min="6128" max="6128" width="41.42578125" style="36" customWidth="1"/>
    <col min="6129" max="6129" width="17.28515625" style="36" customWidth="1"/>
    <col min="6130" max="6131" width="0" style="36" hidden="1" customWidth="1"/>
    <col min="6132" max="6132" width="17.28515625" style="36" customWidth="1"/>
    <col min="6133" max="6134" width="18.7109375" style="36" customWidth="1"/>
    <col min="6135" max="6135" width="12.5703125" style="36" customWidth="1"/>
    <col min="6136" max="6325" width="7.85546875" style="36" customWidth="1"/>
    <col min="6326" max="6382" width="8.85546875" style="36"/>
    <col min="6383" max="6383" width="4.85546875" style="36" customWidth="1"/>
    <col min="6384" max="6384" width="41.42578125" style="36" customWidth="1"/>
    <col min="6385" max="6385" width="17.28515625" style="36" customWidth="1"/>
    <col min="6386" max="6387" width="0" style="36" hidden="1" customWidth="1"/>
    <col min="6388" max="6388" width="17.28515625" style="36" customWidth="1"/>
    <col min="6389" max="6390" width="18.7109375" style="36" customWidth="1"/>
    <col min="6391" max="6391" width="12.5703125" style="36" customWidth="1"/>
    <col min="6392" max="6581" width="7.85546875" style="36" customWidth="1"/>
    <col min="6582" max="6638" width="8.85546875" style="36"/>
    <col min="6639" max="6639" width="4.85546875" style="36" customWidth="1"/>
    <col min="6640" max="6640" width="41.42578125" style="36" customWidth="1"/>
    <col min="6641" max="6641" width="17.28515625" style="36" customWidth="1"/>
    <col min="6642" max="6643" width="0" style="36" hidden="1" customWidth="1"/>
    <col min="6644" max="6644" width="17.28515625" style="36" customWidth="1"/>
    <col min="6645" max="6646" width="18.7109375" style="36" customWidth="1"/>
    <col min="6647" max="6647" width="12.5703125" style="36" customWidth="1"/>
    <col min="6648" max="6837" width="7.85546875" style="36" customWidth="1"/>
    <col min="6838" max="6894" width="8.85546875" style="36"/>
    <col min="6895" max="6895" width="4.85546875" style="36" customWidth="1"/>
    <col min="6896" max="6896" width="41.42578125" style="36" customWidth="1"/>
    <col min="6897" max="6897" width="17.28515625" style="36" customWidth="1"/>
    <col min="6898" max="6899" width="0" style="36" hidden="1" customWidth="1"/>
    <col min="6900" max="6900" width="17.28515625" style="36" customWidth="1"/>
    <col min="6901" max="6902" width="18.7109375" style="36" customWidth="1"/>
    <col min="6903" max="6903" width="12.5703125" style="36" customWidth="1"/>
    <col min="6904" max="7093" width="7.85546875" style="36" customWidth="1"/>
    <col min="7094" max="7150" width="8.85546875" style="36"/>
    <col min="7151" max="7151" width="4.85546875" style="36" customWidth="1"/>
    <col min="7152" max="7152" width="41.42578125" style="36" customWidth="1"/>
    <col min="7153" max="7153" width="17.28515625" style="36" customWidth="1"/>
    <col min="7154" max="7155" width="0" style="36" hidden="1" customWidth="1"/>
    <col min="7156" max="7156" width="17.28515625" style="36" customWidth="1"/>
    <col min="7157" max="7158" width="18.7109375" style="36" customWidth="1"/>
    <col min="7159" max="7159" width="12.5703125" style="36" customWidth="1"/>
    <col min="7160" max="7349" width="7.85546875" style="36" customWidth="1"/>
    <col min="7350" max="7406" width="8.85546875" style="36"/>
    <col min="7407" max="7407" width="4.85546875" style="36" customWidth="1"/>
    <col min="7408" max="7408" width="41.42578125" style="36" customWidth="1"/>
    <col min="7409" max="7409" width="17.28515625" style="36" customWidth="1"/>
    <col min="7410" max="7411" width="0" style="36" hidden="1" customWidth="1"/>
    <col min="7412" max="7412" width="17.28515625" style="36" customWidth="1"/>
    <col min="7413" max="7414" width="18.7109375" style="36" customWidth="1"/>
    <col min="7415" max="7415" width="12.5703125" style="36" customWidth="1"/>
    <col min="7416" max="7605" width="7.85546875" style="36" customWidth="1"/>
    <col min="7606" max="7662" width="8.85546875" style="36"/>
    <col min="7663" max="7663" width="4.85546875" style="36" customWidth="1"/>
    <col min="7664" max="7664" width="41.42578125" style="36" customWidth="1"/>
    <col min="7665" max="7665" width="17.28515625" style="36" customWidth="1"/>
    <col min="7666" max="7667" width="0" style="36" hidden="1" customWidth="1"/>
    <col min="7668" max="7668" width="17.28515625" style="36" customWidth="1"/>
    <col min="7669" max="7670" width="18.7109375" style="36" customWidth="1"/>
    <col min="7671" max="7671" width="12.5703125" style="36" customWidth="1"/>
    <col min="7672" max="7861" width="7.85546875" style="36" customWidth="1"/>
    <col min="7862" max="7918" width="8.85546875" style="36"/>
    <col min="7919" max="7919" width="4.85546875" style="36" customWidth="1"/>
    <col min="7920" max="7920" width="41.42578125" style="36" customWidth="1"/>
    <col min="7921" max="7921" width="17.28515625" style="36" customWidth="1"/>
    <col min="7922" max="7923" width="0" style="36" hidden="1" customWidth="1"/>
    <col min="7924" max="7924" width="17.28515625" style="36" customWidth="1"/>
    <col min="7925" max="7926" width="18.7109375" style="36" customWidth="1"/>
    <col min="7927" max="7927" width="12.5703125" style="36" customWidth="1"/>
    <col min="7928" max="8117" width="7.85546875" style="36" customWidth="1"/>
    <col min="8118" max="8174" width="8.85546875" style="36"/>
    <col min="8175" max="8175" width="4.85546875" style="36" customWidth="1"/>
    <col min="8176" max="8176" width="41.42578125" style="36" customWidth="1"/>
    <col min="8177" max="8177" width="17.28515625" style="36" customWidth="1"/>
    <col min="8178" max="8179" width="0" style="36" hidden="1" customWidth="1"/>
    <col min="8180" max="8180" width="17.28515625" style="36" customWidth="1"/>
    <col min="8181" max="8182" width="18.7109375" style="36" customWidth="1"/>
    <col min="8183" max="8183" width="12.5703125" style="36" customWidth="1"/>
    <col min="8184" max="8373" width="7.85546875" style="36" customWidth="1"/>
    <col min="8374" max="8430" width="8.85546875" style="36"/>
    <col min="8431" max="8431" width="4.85546875" style="36" customWidth="1"/>
    <col min="8432" max="8432" width="41.42578125" style="36" customWidth="1"/>
    <col min="8433" max="8433" width="17.28515625" style="36" customWidth="1"/>
    <col min="8434" max="8435" width="0" style="36" hidden="1" customWidth="1"/>
    <col min="8436" max="8436" width="17.28515625" style="36" customWidth="1"/>
    <col min="8437" max="8438" width="18.7109375" style="36" customWidth="1"/>
    <col min="8439" max="8439" width="12.5703125" style="36" customWidth="1"/>
    <col min="8440" max="8629" width="7.85546875" style="36" customWidth="1"/>
    <col min="8630" max="8686" width="8.85546875" style="36"/>
    <col min="8687" max="8687" width="4.85546875" style="36" customWidth="1"/>
    <col min="8688" max="8688" width="41.42578125" style="36" customWidth="1"/>
    <col min="8689" max="8689" width="17.28515625" style="36" customWidth="1"/>
    <col min="8690" max="8691" width="0" style="36" hidden="1" customWidth="1"/>
    <col min="8692" max="8692" width="17.28515625" style="36" customWidth="1"/>
    <col min="8693" max="8694" width="18.7109375" style="36" customWidth="1"/>
    <col min="8695" max="8695" width="12.5703125" style="36" customWidth="1"/>
    <col min="8696" max="8885" width="7.85546875" style="36" customWidth="1"/>
    <col min="8886" max="8942" width="8.85546875" style="36"/>
    <col min="8943" max="8943" width="4.85546875" style="36" customWidth="1"/>
    <col min="8944" max="8944" width="41.42578125" style="36" customWidth="1"/>
    <col min="8945" max="8945" width="17.28515625" style="36" customWidth="1"/>
    <col min="8946" max="8947" width="0" style="36" hidden="1" customWidth="1"/>
    <col min="8948" max="8948" width="17.28515625" style="36" customWidth="1"/>
    <col min="8949" max="8950" width="18.7109375" style="36" customWidth="1"/>
    <col min="8951" max="8951" width="12.5703125" style="36" customWidth="1"/>
    <col min="8952" max="9141" width="7.85546875" style="36" customWidth="1"/>
    <col min="9142" max="9198" width="8.85546875" style="36"/>
    <col min="9199" max="9199" width="4.85546875" style="36" customWidth="1"/>
    <col min="9200" max="9200" width="41.42578125" style="36" customWidth="1"/>
    <col min="9201" max="9201" width="17.28515625" style="36" customWidth="1"/>
    <col min="9202" max="9203" width="0" style="36" hidden="1" customWidth="1"/>
    <col min="9204" max="9204" width="17.28515625" style="36" customWidth="1"/>
    <col min="9205" max="9206" width="18.7109375" style="36" customWidth="1"/>
    <col min="9207" max="9207" width="12.5703125" style="36" customWidth="1"/>
    <col min="9208" max="9397" width="7.85546875" style="36" customWidth="1"/>
    <col min="9398" max="9454" width="8.85546875" style="36"/>
    <col min="9455" max="9455" width="4.85546875" style="36" customWidth="1"/>
    <col min="9456" max="9456" width="41.42578125" style="36" customWidth="1"/>
    <col min="9457" max="9457" width="17.28515625" style="36" customWidth="1"/>
    <col min="9458" max="9459" width="0" style="36" hidden="1" customWidth="1"/>
    <col min="9460" max="9460" width="17.28515625" style="36" customWidth="1"/>
    <col min="9461" max="9462" width="18.7109375" style="36" customWidth="1"/>
    <col min="9463" max="9463" width="12.5703125" style="36" customWidth="1"/>
    <col min="9464" max="9653" width="7.85546875" style="36" customWidth="1"/>
    <col min="9654" max="9710" width="8.85546875" style="36"/>
    <col min="9711" max="9711" width="4.85546875" style="36" customWidth="1"/>
    <col min="9712" max="9712" width="41.42578125" style="36" customWidth="1"/>
    <col min="9713" max="9713" width="17.28515625" style="36" customWidth="1"/>
    <col min="9714" max="9715" width="0" style="36" hidden="1" customWidth="1"/>
    <col min="9716" max="9716" width="17.28515625" style="36" customWidth="1"/>
    <col min="9717" max="9718" width="18.7109375" style="36" customWidth="1"/>
    <col min="9719" max="9719" width="12.5703125" style="36" customWidth="1"/>
    <col min="9720" max="9909" width="7.85546875" style="36" customWidth="1"/>
    <col min="9910" max="9966" width="8.85546875" style="36"/>
    <col min="9967" max="9967" width="4.85546875" style="36" customWidth="1"/>
    <col min="9968" max="9968" width="41.42578125" style="36" customWidth="1"/>
    <col min="9969" max="9969" width="17.28515625" style="36" customWidth="1"/>
    <col min="9970" max="9971" width="0" style="36" hidden="1" customWidth="1"/>
    <col min="9972" max="9972" width="17.28515625" style="36" customWidth="1"/>
    <col min="9973" max="9974" width="18.7109375" style="36" customWidth="1"/>
    <col min="9975" max="9975" width="12.5703125" style="36" customWidth="1"/>
    <col min="9976" max="10165" width="7.85546875" style="36" customWidth="1"/>
    <col min="10166" max="10222" width="8.85546875" style="36"/>
    <col min="10223" max="10223" width="4.85546875" style="36" customWidth="1"/>
    <col min="10224" max="10224" width="41.42578125" style="36" customWidth="1"/>
    <col min="10225" max="10225" width="17.28515625" style="36" customWidth="1"/>
    <col min="10226" max="10227" width="0" style="36" hidden="1" customWidth="1"/>
    <col min="10228" max="10228" width="17.28515625" style="36" customWidth="1"/>
    <col min="10229" max="10230" width="18.7109375" style="36" customWidth="1"/>
    <col min="10231" max="10231" width="12.5703125" style="36" customWidth="1"/>
    <col min="10232" max="10421" width="7.85546875" style="36" customWidth="1"/>
    <col min="10422" max="10478" width="8.85546875" style="36"/>
    <col min="10479" max="10479" width="4.85546875" style="36" customWidth="1"/>
    <col min="10480" max="10480" width="41.42578125" style="36" customWidth="1"/>
    <col min="10481" max="10481" width="17.28515625" style="36" customWidth="1"/>
    <col min="10482" max="10483" width="0" style="36" hidden="1" customWidth="1"/>
    <col min="10484" max="10484" width="17.28515625" style="36" customWidth="1"/>
    <col min="10485" max="10486" width="18.7109375" style="36" customWidth="1"/>
    <col min="10487" max="10487" width="12.5703125" style="36" customWidth="1"/>
    <col min="10488" max="10677" width="7.85546875" style="36" customWidth="1"/>
    <col min="10678" max="10734" width="8.85546875" style="36"/>
    <col min="10735" max="10735" width="4.85546875" style="36" customWidth="1"/>
    <col min="10736" max="10736" width="41.42578125" style="36" customWidth="1"/>
    <col min="10737" max="10737" width="17.28515625" style="36" customWidth="1"/>
    <col min="10738" max="10739" width="0" style="36" hidden="1" customWidth="1"/>
    <col min="10740" max="10740" width="17.28515625" style="36" customWidth="1"/>
    <col min="10741" max="10742" width="18.7109375" style="36" customWidth="1"/>
    <col min="10743" max="10743" width="12.5703125" style="36" customWidth="1"/>
    <col min="10744" max="10933" width="7.85546875" style="36" customWidth="1"/>
    <col min="10934" max="10990" width="8.85546875" style="36"/>
    <col min="10991" max="10991" width="4.85546875" style="36" customWidth="1"/>
    <col min="10992" max="10992" width="41.42578125" style="36" customWidth="1"/>
    <col min="10993" max="10993" width="17.28515625" style="36" customWidth="1"/>
    <col min="10994" max="10995" width="0" style="36" hidden="1" customWidth="1"/>
    <col min="10996" max="10996" width="17.28515625" style="36" customWidth="1"/>
    <col min="10997" max="10998" width="18.7109375" style="36" customWidth="1"/>
    <col min="10999" max="10999" width="12.5703125" style="36" customWidth="1"/>
    <col min="11000" max="11189" width="7.85546875" style="36" customWidth="1"/>
    <col min="11190" max="11246" width="8.85546875" style="36"/>
    <col min="11247" max="11247" width="4.85546875" style="36" customWidth="1"/>
    <col min="11248" max="11248" width="41.42578125" style="36" customWidth="1"/>
    <col min="11249" max="11249" width="17.28515625" style="36" customWidth="1"/>
    <col min="11250" max="11251" width="0" style="36" hidden="1" customWidth="1"/>
    <col min="11252" max="11252" width="17.28515625" style="36" customWidth="1"/>
    <col min="11253" max="11254" width="18.7109375" style="36" customWidth="1"/>
    <col min="11255" max="11255" width="12.5703125" style="36" customWidth="1"/>
    <col min="11256" max="11445" width="7.85546875" style="36" customWidth="1"/>
    <col min="11446" max="11502" width="8.85546875" style="36"/>
    <col min="11503" max="11503" width="4.85546875" style="36" customWidth="1"/>
    <col min="11504" max="11504" width="41.42578125" style="36" customWidth="1"/>
    <col min="11505" max="11505" width="17.28515625" style="36" customWidth="1"/>
    <col min="11506" max="11507" width="0" style="36" hidden="1" customWidth="1"/>
    <col min="11508" max="11508" width="17.28515625" style="36" customWidth="1"/>
    <col min="11509" max="11510" width="18.7109375" style="36" customWidth="1"/>
    <col min="11511" max="11511" width="12.5703125" style="36" customWidth="1"/>
    <col min="11512" max="11701" width="7.85546875" style="36" customWidth="1"/>
    <col min="11702" max="11758" width="8.85546875" style="36"/>
    <col min="11759" max="11759" width="4.85546875" style="36" customWidth="1"/>
    <col min="11760" max="11760" width="41.42578125" style="36" customWidth="1"/>
    <col min="11761" max="11761" width="17.28515625" style="36" customWidth="1"/>
    <col min="11762" max="11763" width="0" style="36" hidden="1" customWidth="1"/>
    <col min="11764" max="11764" width="17.28515625" style="36" customWidth="1"/>
    <col min="11765" max="11766" width="18.7109375" style="36" customWidth="1"/>
    <col min="11767" max="11767" width="12.5703125" style="36" customWidth="1"/>
    <col min="11768" max="11957" width="7.85546875" style="36" customWidth="1"/>
    <col min="11958" max="12014" width="8.85546875" style="36"/>
    <col min="12015" max="12015" width="4.85546875" style="36" customWidth="1"/>
    <col min="12016" max="12016" width="41.42578125" style="36" customWidth="1"/>
    <col min="12017" max="12017" width="17.28515625" style="36" customWidth="1"/>
    <col min="12018" max="12019" width="0" style="36" hidden="1" customWidth="1"/>
    <col min="12020" max="12020" width="17.28515625" style="36" customWidth="1"/>
    <col min="12021" max="12022" width="18.7109375" style="36" customWidth="1"/>
    <col min="12023" max="12023" width="12.5703125" style="36" customWidth="1"/>
    <col min="12024" max="12213" width="7.85546875" style="36" customWidth="1"/>
    <col min="12214" max="12270" width="8.85546875" style="36"/>
    <col min="12271" max="12271" width="4.85546875" style="36" customWidth="1"/>
    <col min="12272" max="12272" width="41.42578125" style="36" customWidth="1"/>
    <col min="12273" max="12273" width="17.28515625" style="36" customWidth="1"/>
    <col min="12274" max="12275" width="0" style="36" hidden="1" customWidth="1"/>
    <col min="12276" max="12276" width="17.28515625" style="36" customWidth="1"/>
    <col min="12277" max="12278" width="18.7109375" style="36" customWidth="1"/>
    <col min="12279" max="12279" width="12.5703125" style="36" customWidth="1"/>
    <col min="12280" max="12469" width="7.85546875" style="36" customWidth="1"/>
    <col min="12470" max="12526" width="8.85546875" style="36"/>
    <col min="12527" max="12527" width="4.85546875" style="36" customWidth="1"/>
    <col min="12528" max="12528" width="41.42578125" style="36" customWidth="1"/>
    <col min="12529" max="12529" width="17.28515625" style="36" customWidth="1"/>
    <col min="12530" max="12531" width="0" style="36" hidden="1" customWidth="1"/>
    <col min="12532" max="12532" width="17.28515625" style="36" customWidth="1"/>
    <col min="12533" max="12534" width="18.7109375" style="36" customWidth="1"/>
    <col min="12535" max="12535" width="12.5703125" style="36" customWidth="1"/>
    <col min="12536" max="12725" width="7.85546875" style="36" customWidth="1"/>
    <col min="12726" max="12782" width="8.85546875" style="36"/>
    <col min="12783" max="12783" width="4.85546875" style="36" customWidth="1"/>
    <col min="12784" max="12784" width="41.42578125" style="36" customWidth="1"/>
    <col min="12785" max="12785" width="17.28515625" style="36" customWidth="1"/>
    <col min="12786" max="12787" width="0" style="36" hidden="1" customWidth="1"/>
    <col min="12788" max="12788" width="17.28515625" style="36" customWidth="1"/>
    <col min="12789" max="12790" width="18.7109375" style="36" customWidth="1"/>
    <col min="12791" max="12791" width="12.5703125" style="36" customWidth="1"/>
    <col min="12792" max="12981" width="7.85546875" style="36" customWidth="1"/>
    <col min="12982" max="13038" width="8.85546875" style="36"/>
    <col min="13039" max="13039" width="4.85546875" style="36" customWidth="1"/>
    <col min="13040" max="13040" width="41.42578125" style="36" customWidth="1"/>
    <col min="13041" max="13041" width="17.28515625" style="36" customWidth="1"/>
    <col min="13042" max="13043" width="0" style="36" hidden="1" customWidth="1"/>
    <col min="13044" max="13044" width="17.28515625" style="36" customWidth="1"/>
    <col min="13045" max="13046" width="18.7109375" style="36" customWidth="1"/>
    <col min="13047" max="13047" width="12.5703125" style="36" customWidth="1"/>
    <col min="13048" max="13237" width="7.85546875" style="36" customWidth="1"/>
    <col min="13238" max="13294" width="8.85546875" style="36"/>
    <col min="13295" max="13295" width="4.85546875" style="36" customWidth="1"/>
    <col min="13296" max="13296" width="41.42578125" style="36" customWidth="1"/>
    <col min="13297" max="13297" width="17.28515625" style="36" customWidth="1"/>
    <col min="13298" max="13299" width="0" style="36" hidden="1" customWidth="1"/>
    <col min="13300" max="13300" width="17.28515625" style="36" customWidth="1"/>
    <col min="13301" max="13302" width="18.7109375" style="36" customWidth="1"/>
    <col min="13303" max="13303" width="12.5703125" style="36" customWidth="1"/>
    <col min="13304" max="13493" width="7.85546875" style="36" customWidth="1"/>
    <col min="13494" max="13550" width="8.85546875" style="36"/>
    <col min="13551" max="13551" width="4.85546875" style="36" customWidth="1"/>
    <col min="13552" max="13552" width="41.42578125" style="36" customWidth="1"/>
    <col min="13553" max="13553" width="17.28515625" style="36" customWidth="1"/>
    <col min="13554" max="13555" width="0" style="36" hidden="1" customWidth="1"/>
    <col min="13556" max="13556" width="17.28515625" style="36" customWidth="1"/>
    <col min="13557" max="13558" width="18.7109375" style="36" customWidth="1"/>
    <col min="13559" max="13559" width="12.5703125" style="36" customWidth="1"/>
    <col min="13560" max="13749" width="7.85546875" style="36" customWidth="1"/>
    <col min="13750" max="13806" width="8.85546875" style="36"/>
    <col min="13807" max="13807" width="4.85546875" style="36" customWidth="1"/>
    <col min="13808" max="13808" width="41.42578125" style="36" customWidth="1"/>
    <col min="13809" max="13809" width="17.28515625" style="36" customWidth="1"/>
    <col min="13810" max="13811" width="0" style="36" hidden="1" customWidth="1"/>
    <col min="13812" max="13812" width="17.28515625" style="36" customWidth="1"/>
    <col min="13813" max="13814" width="18.7109375" style="36" customWidth="1"/>
    <col min="13815" max="13815" width="12.5703125" style="36" customWidth="1"/>
    <col min="13816" max="14005" width="7.85546875" style="36" customWidth="1"/>
    <col min="14006" max="14062" width="8.85546875" style="36"/>
    <col min="14063" max="14063" width="4.85546875" style="36" customWidth="1"/>
    <col min="14064" max="14064" width="41.42578125" style="36" customWidth="1"/>
    <col min="14065" max="14065" width="17.28515625" style="36" customWidth="1"/>
    <col min="14066" max="14067" width="0" style="36" hidden="1" customWidth="1"/>
    <col min="14068" max="14068" width="17.28515625" style="36" customWidth="1"/>
    <col min="14069" max="14070" width="18.7109375" style="36" customWidth="1"/>
    <col min="14071" max="14071" width="12.5703125" style="36" customWidth="1"/>
    <col min="14072" max="14261" width="7.85546875" style="36" customWidth="1"/>
    <col min="14262" max="14318" width="8.85546875" style="36"/>
    <col min="14319" max="14319" width="4.85546875" style="36" customWidth="1"/>
    <col min="14320" max="14320" width="41.42578125" style="36" customWidth="1"/>
    <col min="14321" max="14321" width="17.28515625" style="36" customWidth="1"/>
    <col min="14322" max="14323" width="0" style="36" hidden="1" customWidth="1"/>
    <col min="14324" max="14324" width="17.28515625" style="36" customWidth="1"/>
    <col min="14325" max="14326" width="18.7109375" style="36" customWidth="1"/>
    <col min="14327" max="14327" width="12.5703125" style="36" customWidth="1"/>
    <col min="14328" max="14517" width="7.85546875" style="36" customWidth="1"/>
    <col min="14518" max="14574" width="8.85546875" style="36"/>
    <col min="14575" max="14575" width="4.85546875" style="36" customWidth="1"/>
    <col min="14576" max="14576" width="41.42578125" style="36" customWidth="1"/>
    <col min="14577" max="14577" width="17.28515625" style="36" customWidth="1"/>
    <col min="14578" max="14579" width="0" style="36" hidden="1" customWidth="1"/>
    <col min="14580" max="14580" width="17.28515625" style="36" customWidth="1"/>
    <col min="14581" max="14582" width="18.7109375" style="36" customWidth="1"/>
    <col min="14583" max="14583" width="12.5703125" style="36" customWidth="1"/>
    <col min="14584" max="14773" width="7.85546875" style="36" customWidth="1"/>
    <col min="14774" max="14830" width="8.85546875" style="36"/>
    <col min="14831" max="14831" width="4.85546875" style="36" customWidth="1"/>
    <col min="14832" max="14832" width="41.42578125" style="36" customWidth="1"/>
    <col min="14833" max="14833" width="17.28515625" style="36" customWidth="1"/>
    <col min="14834" max="14835" width="0" style="36" hidden="1" customWidth="1"/>
    <col min="14836" max="14836" width="17.28515625" style="36" customWidth="1"/>
    <col min="14837" max="14838" width="18.7109375" style="36" customWidth="1"/>
    <col min="14839" max="14839" width="12.5703125" style="36" customWidth="1"/>
    <col min="14840" max="15029" width="7.85546875" style="36" customWidth="1"/>
    <col min="15030" max="15086" width="8.85546875" style="36"/>
    <col min="15087" max="15087" width="4.85546875" style="36" customWidth="1"/>
    <col min="15088" max="15088" width="41.42578125" style="36" customWidth="1"/>
    <col min="15089" max="15089" width="17.28515625" style="36" customWidth="1"/>
    <col min="15090" max="15091" width="0" style="36" hidden="1" customWidth="1"/>
    <col min="15092" max="15092" width="17.28515625" style="36" customWidth="1"/>
    <col min="15093" max="15094" width="18.7109375" style="36" customWidth="1"/>
    <col min="15095" max="15095" width="12.5703125" style="36" customWidth="1"/>
    <col min="15096" max="15285" width="7.85546875" style="36" customWidth="1"/>
    <col min="15286" max="15342" width="8.85546875" style="36"/>
    <col min="15343" max="15343" width="4.85546875" style="36" customWidth="1"/>
    <col min="15344" max="15344" width="41.42578125" style="36" customWidth="1"/>
    <col min="15345" max="15345" width="17.28515625" style="36" customWidth="1"/>
    <col min="15346" max="15347" width="0" style="36" hidden="1" customWidth="1"/>
    <col min="15348" max="15348" width="17.28515625" style="36" customWidth="1"/>
    <col min="15349" max="15350" width="18.7109375" style="36" customWidth="1"/>
    <col min="15351" max="15351" width="12.5703125" style="36" customWidth="1"/>
    <col min="15352" max="15541" width="7.85546875" style="36" customWidth="1"/>
    <col min="15542" max="15598" width="8.85546875" style="36"/>
    <col min="15599" max="15599" width="4.85546875" style="36" customWidth="1"/>
    <col min="15600" max="15600" width="41.42578125" style="36" customWidth="1"/>
    <col min="15601" max="15601" width="17.28515625" style="36" customWidth="1"/>
    <col min="15602" max="15603" width="0" style="36" hidden="1" customWidth="1"/>
    <col min="15604" max="15604" width="17.28515625" style="36" customWidth="1"/>
    <col min="15605" max="15606" width="18.7109375" style="36" customWidth="1"/>
    <col min="15607" max="15607" width="12.5703125" style="36" customWidth="1"/>
    <col min="15608" max="15797" width="7.85546875" style="36" customWidth="1"/>
    <col min="15798" max="15854" width="8.85546875" style="36"/>
    <col min="15855" max="15855" width="4.85546875" style="36" customWidth="1"/>
    <col min="15856" max="15856" width="41.42578125" style="36" customWidth="1"/>
    <col min="15857" max="15857" width="17.28515625" style="36" customWidth="1"/>
    <col min="15858" max="15859" width="0" style="36" hidden="1" customWidth="1"/>
    <col min="15860" max="15860" width="17.28515625" style="36" customWidth="1"/>
    <col min="15861" max="15862" width="18.7109375" style="36" customWidth="1"/>
    <col min="15863" max="15863" width="12.5703125" style="36" customWidth="1"/>
    <col min="15864" max="16053" width="7.85546875" style="36" customWidth="1"/>
    <col min="16054" max="16110" width="8.85546875" style="36"/>
    <col min="16111" max="16111" width="4.85546875" style="36" customWidth="1"/>
    <col min="16112" max="16112" width="41.42578125" style="36" customWidth="1"/>
    <col min="16113" max="16113" width="17.28515625" style="36" customWidth="1"/>
    <col min="16114" max="16115" width="0" style="36" hidden="1" customWidth="1"/>
    <col min="16116" max="16116" width="17.28515625" style="36" customWidth="1"/>
    <col min="16117" max="16118" width="18.7109375" style="36" customWidth="1"/>
    <col min="16119" max="16119" width="12.5703125" style="36" customWidth="1"/>
    <col min="16120" max="16309" width="7.85546875" style="36" customWidth="1"/>
    <col min="16310" max="16384" width="8.85546875" style="36"/>
  </cols>
  <sheetData>
    <row r="1" spans="1:10" ht="15.75">
      <c r="A1" s="657" t="s">
        <v>66</v>
      </c>
      <c r="B1" s="657"/>
      <c r="C1" s="657"/>
      <c r="D1" s="657"/>
      <c r="E1" s="657"/>
      <c r="F1" s="657"/>
    </row>
    <row r="2" spans="1:10" ht="15.75">
      <c r="A2" s="657" t="s">
        <v>25</v>
      </c>
      <c r="B2" s="657"/>
      <c r="C2" s="657"/>
      <c r="D2" s="657"/>
      <c r="E2" s="657"/>
      <c r="F2" s="657"/>
    </row>
    <row r="3" spans="1:10" ht="15.75">
      <c r="A3" s="658" t="str">
        <f>'28(декабрь)'!A2:F2</f>
        <v>за декабрь 2018 года по состоянию на 28.12.2018</v>
      </c>
      <c r="B3" s="658"/>
      <c r="C3" s="658"/>
      <c r="D3" s="658"/>
      <c r="E3" s="658"/>
      <c r="F3" s="658"/>
    </row>
    <row r="4" spans="1:10" ht="13.5" customHeight="1" thickBot="1">
      <c r="A4" s="103"/>
      <c r="B4" s="103"/>
      <c r="C4" s="105"/>
      <c r="D4" s="103"/>
      <c r="E4" s="106"/>
      <c r="F4" s="108" t="s">
        <v>1</v>
      </c>
    </row>
    <row r="5" spans="1:10" s="110" customFormat="1" ht="65.45" customHeight="1" thickBot="1">
      <c r="A5" s="109" t="s">
        <v>2</v>
      </c>
      <c r="B5" s="109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</row>
    <row r="6" spans="1:10" s="116" customFormat="1" ht="13.5" thickBot="1">
      <c r="A6" s="111">
        <v>1</v>
      </c>
      <c r="B6" s="112">
        <v>2</v>
      </c>
      <c r="C6" s="112">
        <v>4</v>
      </c>
      <c r="D6" s="112">
        <v>5</v>
      </c>
      <c r="E6" s="113">
        <v>6</v>
      </c>
      <c r="F6" s="114">
        <v>7</v>
      </c>
    </row>
    <row r="7" spans="1:10" s="117" customFormat="1">
      <c r="A7" s="80">
        <v>600</v>
      </c>
      <c r="B7" s="99" t="s">
        <v>8</v>
      </c>
      <c r="C7" s="206">
        <f>G7</f>
        <v>6418677.7999999998</v>
      </c>
      <c r="D7" s="206">
        <f>H7</f>
        <v>6418677.7999999998</v>
      </c>
      <c r="E7" s="206">
        <f>D7-C7</f>
        <v>0</v>
      </c>
      <c r="F7" s="82">
        <f t="shared" ref="F7:F23" si="0">ROUND(D7/C7*100,1)</f>
        <v>100</v>
      </c>
      <c r="G7" s="628">
        <v>6418677.7999999998</v>
      </c>
      <c r="H7" s="619">
        <v>6418677.7999999998</v>
      </c>
      <c r="J7" s="351">
        <v>3784351.54</v>
      </c>
    </row>
    <row r="8" spans="1:10" s="119" customFormat="1">
      <c r="A8" s="15">
        <v>601</v>
      </c>
      <c r="B8" s="99" t="s">
        <v>9</v>
      </c>
      <c r="C8" s="206">
        <f t="shared" ref="C8:C22" si="1">G8</f>
        <v>46889538.020000003</v>
      </c>
      <c r="D8" s="206">
        <f t="shared" ref="D8:D22" si="2">H8</f>
        <v>46534321.960000001</v>
      </c>
      <c r="E8" s="206">
        <f t="shared" ref="E8:E22" si="3">D8-C8</f>
        <v>-355216.06000000238</v>
      </c>
      <c r="F8" s="82">
        <f t="shared" si="0"/>
        <v>99.2</v>
      </c>
      <c r="G8" s="627">
        <v>46889538.020000003</v>
      </c>
      <c r="H8" s="618">
        <v>46534321.960000001</v>
      </c>
      <c r="J8" s="349">
        <v>22521902.75</v>
      </c>
    </row>
    <row r="9" spans="1:10" s="119" customFormat="1" ht="30">
      <c r="A9" s="80">
        <v>602</v>
      </c>
      <c r="B9" s="99" t="s">
        <v>10</v>
      </c>
      <c r="C9" s="206">
        <f t="shared" si="1"/>
        <v>23706291.149999999</v>
      </c>
      <c r="D9" s="206">
        <f t="shared" si="2"/>
        <v>-13964265.49</v>
      </c>
      <c r="E9" s="206">
        <f t="shared" si="3"/>
        <v>-37670556.640000001</v>
      </c>
      <c r="F9" s="82">
        <f t="shared" si="0"/>
        <v>-58.9</v>
      </c>
      <c r="G9" s="627">
        <f>55450291.15-30156800-1587200</f>
        <v>23706291.149999999</v>
      </c>
      <c r="H9" s="618">
        <v>-13964265.49</v>
      </c>
      <c r="J9" s="349">
        <v>26877641.579999998</v>
      </c>
    </row>
    <row r="10" spans="1:10" s="119" customFormat="1" ht="30">
      <c r="A10" s="80">
        <v>604</v>
      </c>
      <c r="B10" s="99" t="s">
        <v>11</v>
      </c>
      <c r="C10" s="206">
        <f t="shared" si="1"/>
        <v>18041322.920000002</v>
      </c>
      <c r="D10" s="206">
        <f t="shared" si="2"/>
        <v>6903014.7800000003</v>
      </c>
      <c r="E10" s="206">
        <f t="shared" si="3"/>
        <v>-11138308.140000001</v>
      </c>
      <c r="F10" s="82">
        <f t="shared" si="0"/>
        <v>38.299999999999997</v>
      </c>
      <c r="G10" s="627">
        <v>18041322.920000002</v>
      </c>
      <c r="H10" s="618">
        <v>6903014.7800000003</v>
      </c>
      <c r="J10" s="349">
        <v>10787868.449999999</v>
      </c>
    </row>
    <row r="11" spans="1:10" s="119" customFormat="1" ht="30">
      <c r="A11" s="80">
        <v>605</v>
      </c>
      <c r="B11" s="99" t="s">
        <v>12</v>
      </c>
      <c r="C11" s="206">
        <f t="shared" si="1"/>
        <v>3681324.03</v>
      </c>
      <c r="D11" s="206">
        <f t="shared" si="2"/>
        <v>3655221.47</v>
      </c>
      <c r="E11" s="206">
        <f t="shared" si="3"/>
        <v>-26102.55999999959</v>
      </c>
      <c r="F11" s="82">
        <f t="shared" si="0"/>
        <v>99.3</v>
      </c>
      <c r="G11" s="627">
        <v>3681324.03</v>
      </c>
      <c r="H11" s="618">
        <v>3655221.47</v>
      </c>
      <c r="J11" s="349">
        <v>2534864.92</v>
      </c>
    </row>
    <row r="12" spans="1:10" s="119" customFormat="1">
      <c r="A12" s="80">
        <v>606</v>
      </c>
      <c r="B12" s="99" t="s">
        <v>13</v>
      </c>
      <c r="C12" s="206">
        <f t="shared" si="1"/>
        <v>223629620.09999999</v>
      </c>
      <c r="D12" s="206">
        <f t="shared" si="2"/>
        <v>216464525.47</v>
      </c>
      <c r="E12" s="206">
        <f t="shared" si="3"/>
        <v>-7165094.6299999952</v>
      </c>
      <c r="F12" s="82">
        <f t="shared" si="0"/>
        <v>96.8</v>
      </c>
      <c r="G12" s="627">
        <v>223629620.09999999</v>
      </c>
      <c r="H12" s="618">
        <v>216464525.47</v>
      </c>
      <c r="I12" s="119">
        <v>-27670.69</v>
      </c>
      <c r="J12" s="349">
        <v>184506463.80000001</v>
      </c>
    </row>
    <row r="13" spans="1:10" s="119" customFormat="1" ht="28.5" customHeight="1">
      <c r="A13" s="80">
        <v>607</v>
      </c>
      <c r="B13" s="99" t="s">
        <v>14</v>
      </c>
      <c r="C13" s="206">
        <f t="shared" si="1"/>
        <v>59090840.57</v>
      </c>
      <c r="D13" s="206">
        <f t="shared" si="2"/>
        <v>57917317.57</v>
      </c>
      <c r="E13" s="206">
        <f t="shared" si="3"/>
        <v>-1173523</v>
      </c>
      <c r="F13" s="82">
        <f t="shared" si="0"/>
        <v>98</v>
      </c>
      <c r="G13" s="627">
        <v>59090840.57</v>
      </c>
      <c r="H13" s="618">
        <v>57917317.57</v>
      </c>
      <c r="J13" s="349">
        <v>35213654.109999999</v>
      </c>
    </row>
    <row r="14" spans="1:10" s="119" customFormat="1" ht="30" customHeight="1">
      <c r="A14" s="80">
        <v>609</v>
      </c>
      <c r="B14" s="99" t="s">
        <v>15</v>
      </c>
      <c r="C14" s="206">
        <f t="shared" si="1"/>
        <v>4252282.18</v>
      </c>
      <c r="D14" s="206">
        <f t="shared" si="2"/>
        <v>3821407.03</v>
      </c>
      <c r="E14" s="206">
        <f t="shared" si="3"/>
        <v>-430875.14999999991</v>
      </c>
      <c r="F14" s="82">
        <f t="shared" si="0"/>
        <v>89.9</v>
      </c>
      <c r="G14" s="627">
        <v>4252282.18</v>
      </c>
      <c r="H14" s="618">
        <v>3821407.03</v>
      </c>
      <c r="J14" s="349">
        <v>3191153.97</v>
      </c>
    </row>
    <row r="15" spans="1:10" s="119" customFormat="1" ht="30" customHeight="1">
      <c r="A15" s="80">
        <v>611</v>
      </c>
      <c r="B15" s="99" t="s">
        <v>16</v>
      </c>
      <c r="C15" s="206">
        <f t="shared" si="1"/>
        <v>31972378.199999999</v>
      </c>
      <c r="D15" s="206">
        <f t="shared" si="2"/>
        <v>31923432.239999998</v>
      </c>
      <c r="E15" s="206">
        <f t="shared" si="3"/>
        <v>-48945.960000000894</v>
      </c>
      <c r="F15" s="82">
        <f t="shared" si="0"/>
        <v>99.8</v>
      </c>
      <c r="G15" s="627">
        <v>31972378.199999999</v>
      </c>
      <c r="H15" s="618">
        <v>31923432.239999998</v>
      </c>
      <c r="J15" s="349">
        <v>17822772.129999999</v>
      </c>
    </row>
    <row r="16" spans="1:10" s="119" customFormat="1">
      <c r="A16" s="80">
        <v>617</v>
      </c>
      <c r="B16" s="99" t="s">
        <v>17</v>
      </c>
      <c r="C16" s="206">
        <f t="shared" si="1"/>
        <v>19134845.989999998</v>
      </c>
      <c r="D16" s="206">
        <f t="shared" si="2"/>
        <v>16978057.219999999</v>
      </c>
      <c r="E16" s="206">
        <f t="shared" si="3"/>
        <v>-2156788.7699999996</v>
      </c>
      <c r="F16" s="82">
        <f t="shared" si="0"/>
        <v>88.7</v>
      </c>
      <c r="G16" s="627">
        <v>19134845.989999998</v>
      </c>
      <c r="H16" s="618">
        <v>16978057.219999999</v>
      </c>
      <c r="J16" s="349">
        <v>9173006.2300000004</v>
      </c>
    </row>
    <row r="17" spans="1:10" s="119" customFormat="1">
      <c r="A17" s="80">
        <v>618</v>
      </c>
      <c r="B17" s="99" t="s">
        <v>18</v>
      </c>
      <c r="C17" s="206">
        <f t="shared" si="1"/>
        <v>19868768.239999998</v>
      </c>
      <c r="D17" s="206">
        <f t="shared" si="2"/>
        <v>16738281.310000001</v>
      </c>
      <c r="E17" s="206">
        <f t="shared" si="3"/>
        <v>-3130486.9299999978</v>
      </c>
      <c r="F17" s="82">
        <f t="shared" si="0"/>
        <v>84.2</v>
      </c>
      <c r="G17" s="627">
        <v>19868768.239999998</v>
      </c>
      <c r="H17" s="618">
        <v>16738281.310000001</v>
      </c>
      <c r="J17" s="349">
        <v>6667465.0999999996</v>
      </c>
    </row>
    <row r="18" spans="1:10" s="119" customFormat="1">
      <c r="A18" s="80">
        <v>619</v>
      </c>
      <c r="B18" s="99" t="s">
        <v>19</v>
      </c>
      <c r="C18" s="206">
        <f t="shared" si="1"/>
        <v>58680654.18</v>
      </c>
      <c r="D18" s="206">
        <f t="shared" si="2"/>
        <v>23025533.899999999</v>
      </c>
      <c r="E18" s="206">
        <f t="shared" si="3"/>
        <v>-35655120.280000001</v>
      </c>
      <c r="F18" s="82">
        <f t="shared" si="0"/>
        <v>39.200000000000003</v>
      </c>
      <c r="G18" s="627">
        <v>58680654.18</v>
      </c>
      <c r="H18" s="618">
        <v>23025533.899999999</v>
      </c>
      <c r="J18" s="349">
        <v>12878011.609999999</v>
      </c>
    </row>
    <row r="19" spans="1:10" s="119" customFormat="1" ht="30">
      <c r="A19" s="80">
        <v>620</v>
      </c>
      <c r="B19" s="99" t="s">
        <v>20</v>
      </c>
      <c r="C19" s="206">
        <f t="shared" si="1"/>
        <v>185837902.27000001</v>
      </c>
      <c r="D19" s="206">
        <f t="shared" si="2"/>
        <v>105869106.78</v>
      </c>
      <c r="E19" s="206">
        <f t="shared" si="3"/>
        <v>-79968795.49000001</v>
      </c>
      <c r="F19" s="82">
        <f t="shared" si="0"/>
        <v>57</v>
      </c>
      <c r="G19" s="627">
        <v>185837902.27000001</v>
      </c>
      <c r="H19" s="618">
        <v>105869106.78</v>
      </c>
      <c r="J19" s="349">
        <v>44611443.960000001</v>
      </c>
    </row>
    <row r="20" spans="1:10" s="119" customFormat="1" ht="30">
      <c r="A20" s="80">
        <v>621</v>
      </c>
      <c r="B20" s="99" t="s">
        <v>21</v>
      </c>
      <c r="C20" s="206">
        <f t="shared" si="1"/>
        <v>39525912.930000007</v>
      </c>
      <c r="D20" s="206">
        <f t="shared" si="2"/>
        <v>28207509.780000001</v>
      </c>
      <c r="E20" s="206">
        <f t="shared" si="3"/>
        <v>-11318403.150000006</v>
      </c>
      <c r="F20" s="82">
        <f t="shared" si="0"/>
        <v>71.400000000000006</v>
      </c>
      <c r="G20" s="627">
        <f>74814145.43-35288232.5</f>
        <v>39525912.930000007</v>
      </c>
      <c r="H20" s="618">
        <v>28207509.780000001</v>
      </c>
      <c r="I20" s="119">
        <v>5244.04</v>
      </c>
      <c r="J20" s="349">
        <v>6191605.3399999999</v>
      </c>
    </row>
    <row r="21" spans="1:10" s="119" customFormat="1" ht="30">
      <c r="A21" s="19">
        <v>624</v>
      </c>
      <c r="B21" s="101" t="s">
        <v>22</v>
      </c>
      <c r="C21" s="206">
        <f t="shared" si="1"/>
        <v>13921896.470000001</v>
      </c>
      <c r="D21" s="206">
        <f t="shared" si="2"/>
        <v>11235317.369999999</v>
      </c>
      <c r="E21" s="206">
        <f t="shared" si="3"/>
        <v>-2686579.1000000015</v>
      </c>
      <c r="F21" s="18">
        <f t="shared" si="0"/>
        <v>80.7</v>
      </c>
      <c r="G21" s="627">
        <v>13921896.470000001</v>
      </c>
      <c r="H21" s="618">
        <v>11235317.369999999</v>
      </c>
      <c r="J21" s="349">
        <v>4959656.01</v>
      </c>
    </row>
    <row r="22" spans="1:10" s="119" customFormat="1" ht="15.75" thickBot="1">
      <c r="A22" s="19">
        <v>643</v>
      </c>
      <c r="B22" s="101" t="s">
        <v>23</v>
      </c>
      <c r="C22" s="206">
        <f t="shared" si="1"/>
        <v>2038307.71</v>
      </c>
      <c r="D22" s="206">
        <f t="shared" si="2"/>
        <v>2038307.71</v>
      </c>
      <c r="E22" s="206">
        <f t="shared" si="3"/>
        <v>0</v>
      </c>
      <c r="F22" s="21">
        <f t="shared" si="0"/>
        <v>100</v>
      </c>
      <c r="G22" s="626">
        <v>2038307.71</v>
      </c>
      <c r="H22" s="617">
        <v>2038307.71</v>
      </c>
      <c r="J22" s="348">
        <v>1052465.1200000001</v>
      </c>
    </row>
    <row r="23" spans="1:10" s="120" customFormat="1" thickBot="1">
      <c r="A23" s="659" t="s">
        <v>24</v>
      </c>
      <c r="B23" s="660"/>
      <c r="C23" s="29">
        <f>SUM(C7:C22)</f>
        <v>756690562.75999999</v>
      </c>
      <c r="D23" s="29">
        <f t="shared" ref="D23:E23" si="4">SUM(D7:D22)</f>
        <v>563765766.89999998</v>
      </c>
      <c r="E23" s="29">
        <f t="shared" si="4"/>
        <v>-192924795.86000001</v>
      </c>
      <c r="F23" s="30">
        <f t="shared" si="0"/>
        <v>74.5</v>
      </c>
      <c r="G23" s="139">
        <f>SUM(G7:G22)</f>
        <v>756690562.75999999</v>
      </c>
      <c r="H23" s="139">
        <f t="shared" ref="H23:I23" si="5">SUM(H7:H22)</f>
        <v>563765766.89999998</v>
      </c>
      <c r="I23" s="321">
        <f t="shared" si="5"/>
        <v>-22426.649999999998</v>
      </c>
    </row>
    <row r="24" spans="1:10">
      <c r="A24" s="32"/>
      <c r="B24" s="32"/>
      <c r="C24" s="33"/>
      <c r="D24" s="32"/>
      <c r="E24" s="35"/>
      <c r="F24" s="121"/>
    </row>
    <row r="25" spans="1:10" ht="15" customHeight="1">
      <c r="A25" s="122" t="e">
        <f>#REF!</f>
        <v>#REF!</v>
      </c>
      <c r="B25" s="32"/>
      <c r="C25" s="33"/>
      <c r="D25" s="32"/>
      <c r="E25" s="35"/>
      <c r="F25" s="121"/>
    </row>
    <row r="26" spans="1:10" ht="15" customHeight="1">
      <c r="A26" s="122" t="e">
        <f>#REF!</f>
        <v>#REF!</v>
      </c>
      <c r="B26" s="32"/>
      <c r="C26" s="33"/>
      <c r="D26" s="32"/>
      <c r="E26" s="35"/>
      <c r="F26" s="121"/>
    </row>
    <row r="27" spans="1:10" ht="15" customHeight="1">
      <c r="A27" s="122" t="e">
        <f>#REF!</f>
        <v>#REF!</v>
      </c>
      <c r="B27" s="32"/>
      <c r="C27" s="33"/>
      <c r="D27" s="124"/>
      <c r="E27" s="35"/>
      <c r="F27" s="121"/>
    </row>
    <row r="28" spans="1:10" ht="15.75">
      <c r="A28" s="122" t="e">
        <f>#REF!</f>
        <v>#REF!</v>
      </c>
      <c r="B28" s="122"/>
      <c r="C28" s="122"/>
      <c r="D28" s="122"/>
      <c r="E28" s="122"/>
      <c r="F28" s="142" t="e">
        <f>#REF!</f>
        <v>#REF!</v>
      </c>
    </row>
    <row r="29" spans="1:10" s="125" customFormat="1" ht="15.75">
      <c r="A29" s="31"/>
      <c r="B29" s="122"/>
      <c r="C29" s="122"/>
      <c r="D29" s="122"/>
      <c r="E29" s="122"/>
    </row>
    <row r="30" spans="1:10">
      <c r="A30" s="35"/>
      <c r="B30" s="35"/>
      <c r="C30" s="33"/>
      <c r="D30" s="35"/>
      <c r="E30" s="35"/>
      <c r="F30" s="121"/>
    </row>
    <row r="31" spans="1:10">
      <c r="C31" s="127"/>
      <c r="D31" s="127">
        <v>0</v>
      </c>
      <c r="E31" s="127">
        <v>-3191034.5700000236</v>
      </c>
    </row>
    <row r="32" spans="1:10">
      <c r="C32" s="128">
        <f>C23-C31</f>
        <v>756690562.75999999</v>
      </c>
      <c r="D32" s="128">
        <f>D23-D31</f>
        <v>563765766.89999998</v>
      </c>
      <c r="E32" s="128">
        <f>E23-E31</f>
        <v>-189733761.28999999</v>
      </c>
    </row>
    <row r="34" spans="1:6">
      <c r="C34" s="131"/>
      <c r="D34" s="132"/>
      <c r="E34" s="133"/>
    </row>
    <row r="36" spans="1:6">
      <c r="B36" s="126">
        <v>621</v>
      </c>
      <c r="C36" s="130" t="s">
        <v>26</v>
      </c>
    </row>
    <row r="37" spans="1:6" ht="12.75">
      <c r="A37" s="36"/>
      <c r="B37" s="36"/>
      <c r="C37" s="36"/>
      <c r="D37" s="36"/>
      <c r="E37" s="36"/>
      <c r="F37" s="36"/>
    </row>
  </sheetData>
  <mergeCells count="4">
    <mergeCell ref="A1:F1"/>
    <mergeCell ref="A2:F2"/>
    <mergeCell ref="A3:F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50"/>
  <sheetViews>
    <sheetView view="pageBreakPreview" zoomScaleNormal="85" zoomScaleSheetLayoutView="100" workbookViewId="0">
      <selection activeCell="A4" sqref="A4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5.5703125" style="36" customWidth="1"/>
    <col min="8" max="8" width="19.28515625" style="36" customWidth="1"/>
    <col min="9" max="9" width="15.85546875" style="36" customWidth="1"/>
    <col min="10" max="190" width="7.85546875" style="36" customWidth="1"/>
    <col min="191" max="247" width="8.85546875" style="36"/>
    <col min="248" max="248" width="4.85546875" style="36" customWidth="1"/>
    <col min="249" max="249" width="41.42578125" style="36" customWidth="1"/>
    <col min="250" max="250" width="17.28515625" style="36" customWidth="1"/>
    <col min="251" max="252" width="0" style="36" hidden="1" customWidth="1"/>
    <col min="253" max="253" width="17.28515625" style="36" customWidth="1"/>
    <col min="254" max="255" width="18.7109375" style="36" customWidth="1"/>
    <col min="256" max="256" width="12.5703125" style="36" customWidth="1"/>
    <col min="257" max="446" width="7.85546875" style="36" customWidth="1"/>
    <col min="447" max="503" width="8.85546875" style="36"/>
    <col min="504" max="504" width="4.85546875" style="36" customWidth="1"/>
    <col min="505" max="505" width="41.42578125" style="36" customWidth="1"/>
    <col min="506" max="506" width="17.28515625" style="36" customWidth="1"/>
    <col min="507" max="508" width="0" style="36" hidden="1" customWidth="1"/>
    <col min="509" max="509" width="17.28515625" style="36" customWidth="1"/>
    <col min="510" max="511" width="18.7109375" style="36" customWidth="1"/>
    <col min="512" max="512" width="12.5703125" style="36" customWidth="1"/>
    <col min="513" max="702" width="7.85546875" style="36" customWidth="1"/>
    <col min="703" max="759" width="8.85546875" style="36"/>
    <col min="760" max="760" width="4.85546875" style="36" customWidth="1"/>
    <col min="761" max="761" width="41.42578125" style="36" customWidth="1"/>
    <col min="762" max="762" width="17.28515625" style="36" customWidth="1"/>
    <col min="763" max="764" width="0" style="36" hidden="1" customWidth="1"/>
    <col min="765" max="765" width="17.28515625" style="36" customWidth="1"/>
    <col min="766" max="767" width="18.7109375" style="36" customWidth="1"/>
    <col min="768" max="768" width="12.5703125" style="36" customWidth="1"/>
    <col min="769" max="958" width="7.85546875" style="36" customWidth="1"/>
    <col min="959" max="1015" width="8.85546875" style="36"/>
    <col min="1016" max="1016" width="4.85546875" style="36" customWidth="1"/>
    <col min="1017" max="1017" width="41.42578125" style="36" customWidth="1"/>
    <col min="1018" max="1018" width="17.28515625" style="36" customWidth="1"/>
    <col min="1019" max="1020" width="0" style="36" hidden="1" customWidth="1"/>
    <col min="1021" max="1021" width="17.28515625" style="36" customWidth="1"/>
    <col min="1022" max="1023" width="18.7109375" style="36" customWidth="1"/>
    <col min="1024" max="1024" width="12.5703125" style="36" customWidth="1"/>
    <col min="1025" max="1214" width="7.85546875" style="36" customWidth="1"/>
    <col min="1215" max="1271" width="8.85546875" style="36"/>
    <col min="1272" max="1272" width="4.85546875" style="36" customWidth="1"/>
    <col min="1273" max="1273" width="41.42578125" style="36" customWidth="1"/>
    <col min="1274" max="1274" width="17.28515625" style="36" customWidth="1"/>
    <col min="1275" max="1276" width="0" style="36" hidden="1" customWidth="1"/>
    <col min="1277" max="1277" width="17.28515625" style="36" customWidth="1"/>
    <col min="1278" max="1279" width="18.7109375" style="36" customWidth="1"/>
    <col min="1280" max="1280" width="12.5703125" style="36" customWidth="1"/>
    <col min="1281" max="1470" width="7.85546875" style="36" customWidth="1"/>
    <col min="1471" max="1527" width="8.85546875" style="36"/>
    <col min="1528" max="1528" width="4.85546875" style="36" customWidth="1"/>
    <col min="1529" max="1529" width="41.42578125" style="36" customWidth="1"/>
    <col min="1530" max="1530" width="17.28515625" style="36" customWidth="1"/>
    <col min="1531" max="1532" width="0" style="36" hidden="1" customWidth="1"/>
    <col min="1533" max="1533" width="17.28515625" style="36" customWidth="1"/>
    <col min="1534" max="1535" width="18.7109375" style="36" customWidth="1"/>
    <col min="1536" max="1536" width="12.5703125" style="36" customWidth="1"/>
    <col min="1537" max="1726" width="7.85546875" style="36" customWidth="1"/>
    <col min="1727" max="1783" width="8.85546875" style="36"/>
    <col min="1784" max="1784" width="4.85546875" style="36" customWidth="1"/>
    <col min="1785" max="1785" width="41.42578125" style="36" customWidth="1"/>
    <col min="1786" max="1786" width="17.28515625" style="36" customWidth="1"/>
    <col min="1787" max="1788" width="0" style="36" hidden="1" customWidth="1"/>
    <col min="1789" max="1789" width="17.28515625" style="36" customWidth="1"/>
    <col min="1790" max="1791" width="18.7109375" style="36" customWidth="1"/>
    <col min="1792" max="1792" width="12.5703125" style="36" customWidth="1"/>
    <col min="1793" max="1982" width="7.85546875" style="36" customWidth="1"/>
    <col min="1983" max="2039" width="8.85546875" style="36"/>
    <col min="2040" max="2040" width="4.85546875" style="36" customWidth="1"/>
    <col min="2041" max="2041" width="41.42578125" style="36" customWidth="1"/>
    <col min="2042" max="2042" width="17.28515625" style="36" customWidth="1"/>
    <col min="2043" max="2044" width="0" style="36" hidden="1" customWidth="1"/>
    <col min="2045" max="2045" width="17.28515625" style="36" customWidth="1"/>
    <col min="2046" max="2047" width="18.7109375" style="36" customWidth="1"/>
    <col min="2048" max="2048" width="12.5703125" style="36" customWidth="1"/>
    <col min="2049" max="2238" width="7.85546875" style="36" customWidth="1"/>
    <col min="2239" max="2295" width="8.85546875" style="36"/>
    <col min="2296" max="2296" width="4.85546875" style="36" customWidth="1"/>
    <col min="2297" max="2297" width="41.42578125" style="36" customWidth="1"/>
    <col min="2298" max="2298" width="17.28515625" style="36" customWidth="1"/>
    <col min="2299" max="2300" width="0" style="36" hidden="1" customWidth="1"/>
    <col min="2301" max="2301" width="17.28515625" style="36" customWidth="1"/>
    <col min="2302" max="2303" width="18.7109375" style="36" customWidth="1"/>
    <col min="2304" max="2304" width="12.5703125" style="36" customWidth="1"/>
    <col min="2305" max="2494" width="7.85546875" style="36" customWidth="1"/>
    <col min="2495" max="2551" width="8.85546875" style="36"/>
    <col min="2552" max="2552" width="4.85546875" style="36" customWidth="1"/>
    <col min="2553" max="2553" width="41.42578125" style="36" customWidth="1"/>
    <col min="2554" max="2554" width="17.28515625" style="36" customWidth="1"/>
    <col min="2555" max="2556" width="0" style="36" hidden="1" customWidth="1"/>
    <col min="2557" max="2557" width="17.28515625" style="36" customWidth="1"/>
    <col min="2558" max="2559" width="18.7109375" style="36" customWidth="1"/>
    <col min="2560" max="2560" width="12.5703125" style="36" customWidth="1"/>
    <col min="2561" max="2750" width="7.85546875" style="36" customWidth="1"/>
    <col min="2751" max="2807" width="8.85546875" style="36"/>
    <col min="2808" max="2808" width="4.85546875" style="36" customWidth="1"/>
    <col min="2809" max="2809" width="41.42578125" style="36" customWidth="1"/>
    <col min="2810" max="2810" width="17.28515625" style="36" customWidth="1"/>
    <col min="2811" max="2812" width="0" style="36" hidden="1" customWidth="1"/>
    <col min="2813" max="2813" width="17.28515625" style="36" customWidth="1"/>
    <col min="2814" max="2815" width="18.7109375" style="36" customWidth="1"/>
    <col min="2816" max="2816" width="12.5703125" style="36" customWidth="1"/>
    <col min="2817" max="3006" width="7.85546875" style="36" customWidth="1"/>
    <col min="3007" max="3063" width="8.85546875" style="36"/>
    <col min="3064" max="3064" width="4.85546875" style="36" customWidth="1"/>
    <col min="3065" max="3065" width="41.42578125" style="36" customWidth="1"/>
    <col min="3066" max="3066" width="17.28515625" style="36" customWidth="1"/>
    <col min="3067" max="3068" width="0" style="36" hidden="1" customWidth="1"/>
    <col min="3069" max="3069" width="17.28515625" style="36" customWidth="1"/>
    <col min="3070" max="3071" width="18.7109375" style="36" customWidth="1"/>
    <col min="3072" max="3072" width="12.5703125" style="36" customWidth="1"/>
    <col min="3073" max="3262" width="7.85546875" style="36" customWidth="1"/>
    <col min="3263" max="3319" width="8.85546875" style="36"/>
    <col min="3320" max="3320" width="4.85546875" style="36" customWidth="1"/>
    <col min="3321" max="3321" width="41.42578125" style="36" customWidth="1"/>
    <col min="3322" max="3322" width="17.28515625" style="36" customWidth="1"/>
    <col min="3323" max="3324" width="0" style="36" hidden="1" customWidth="1"/>
    <col min="3325" max="3325" width="17.28515625" style="36" customWidth="1"/>
    <col min="3326" max="3327" width="18.7109375" style="36" customWidth="1"/>
    <col min="3328" max="3328" width="12.5703125" style="36" customWidth="1"/>
    <col min="3329" max="3518" width="7.85546875" style="36" customWidth="1"/>
    <col min="3519" max="3575" width="8.85546875" style="36"/>
    <col min="3576" max="3576" width="4.85546875" style="36" customWidth="1"/>
    <col min="3577" max="3577" width="41.42578125" style="36" customWidth="1"/>
    <col min="3578" max="3578" width="17.28515625" style="36" customWidth="1"/>
    <col min="3579" max="3580" width="0" style="36" hidden="1" customWidth="1"/>
    <col min="3581" max="3581" width="17.28515625" style="36" customWidth="1"/>
    <col min="3582" max="3583" width="18.7109375" style="36" customWidth="1"/>
    <col min="3584" max="3584" width="12.5703125" style="36" customWidth="1"/>
    <col min="3585" max="3774" width="7.85546875" style="36" customWidth="1"/>
    <col min="3775" max="3831" width="8.85546875" style="36"/>
    <col min="3832" max="3832" width="4.85546875" style="36" customWidth="1"/>
    <col min="3833" max="3833" width="41.42578125" style="36" customWidth="1"/>
    <col min="3834" max="3834" width="17.28515625" style="36" customWidth="1"/>
    <col min="3835" max="3836" width="0" style="36" hidden="1" customWidth="1"/>
    <col min="3837" max="3837" width="17.28515625" style="36" customWidth="1"/>
    <col min="3838" max="3839" width="18.7109375" style="36" customWidth="1"/>
    <col min="3840" max="3840" width="12.5703125" style="36" customWidth="1"/>
    <col min="3841" max="4030" width="7.85546875" style="36" customWidth="1"/>
    <col min="4031" max="4087" width="8.85546875" style="36"/>
    <col min="4088" max="4088" width="4.85546875" style="36" customWidth="1"/>
    <col min="4089" max="4089" width="41.42578125" style="36" customWidth="1"/>
    <col min="4090" max="4090" width="17.28515625" style="36" customWidth="1"/>
    <col min="4091" max="4092" width="0" style="36" hidden="1" customWidth="1"/>
    <col min="4093" max="4093" width="17.28515625" style="36" customWidth="1"/>
    <col min="4094" max="4095" width="18.7109375" style="36" customWidth="1"/>
    <col min="4096" max="4096" width="12.5703125" style="36" customWidth="1"/>
    <col min="4097" max="4286" width="7.85546875" style="36" customWidth="1"/>
    <col min="4287" max="4343" width="8.85546875" style="36"/>
    <col min="4344" max="4344" width="4.85546875" style="36" customWidth="1"/>
    <col min="4345" max="4345" width="41.42578125" style="36" customWidth="1"/>
    <col min="4346" max="4346" width="17.28515625" style="36" customWidth="1"/>
    <col min="4347" max="4348" width="0" style="36" hidden="1" customWidth="1"/>
    <col min="4349" max="4349" width="17.28515625" style="36" customWidth="1"/>
    <col min="4350" max="4351" width="18.7109375" style="36" customWidth="1"/>
    <col min="4352" max="4352" width="12.5703125" style="36" customWidth="1"/>
    <col min="4353" max="4542" width="7.85546875" style="36" customWidth="1"/>
    <col min="4543" max="4599" width="8.85546875" style="36"/>
    <col min="4600" max="4600" width="4.85546875" style="36" customWidth="1"/>
    <col min="4601" max="4601" width="41.42578125" style="36" customWidth="1"/>
    <col min="4602" max="4602" width="17.28515625" style="36" customWidth="1"/>
    <col min="4603" max="4604" width="0" style="36" hidden="1" customWidth="1"/>
    <col min="4605" max="4605" width="17.28515625" style="36" customWidth="1"/>
    <col min="4606" max="4607" width="18.7109375" style="36" customWidth="1"/>
    <col min="4608" max="4608" width="12.5703125" style="36" customWidth="1"/>
    <col min="4609" max="4798" width="7.85546875" style="36" customWidth="1"/>
    <col min="4799" max="4855" width="8.85546875" style="36"/>
    <col min="4856" max="4856" width="4.85546875" style="36" customWidth="1"/>
    <col min="4857" max="4857" width="41.42578125" style="36" customWidth="1"/>
    <col min="4858" max="4858" width="17.28515625" style="36" customWidth="1"/>
    <col min="4859" max="4860" width="0" style="36" hidden="1" customWidth="1"/>
    <col min="4861" max="4861" width="17.28515625" style="36" customWidth="1"/>
    <col min="4862" max="4863" width="18.7109375" style="36" customWidth="1"/>
    <col min="4864" max="4864" width="12.5703125" style="36" customWidth="1"/>
    <col min="4865" max="5054" width="7.85546875" style="36" customWidth="1"/>
    <col min="5055" max="5111" width="8.85546875" style="36"/>
    <col min="5112" max="5112" width="4.85546875" style="36" customWidth="1"/>
    <col min="5113" max="5113" width="41.42578125" style="36" customWidth="1"/>
    <col min="5114" max="5114" width="17.28515625" style="36" customWidth="1"/>
    <col min="5115" max="5116" width="0" style="36" hidden="1" customWidth="1"/>
    <col min="5117" max="5117" width="17.28515625" style="36" customWidth="1"/>
    <col min="5118" max="5119" width="18.7109375" style="36" customWidth="1"/>
    <col min="5120" max="5120" width="12.5703125" style="36" customWidth="1"/>
    <col min="5121" max="5310" width="7.85546875" style="36" customWidth="1"/>
    <col min="5311" max="5367" width="8.85546875" style="36"/>
    <col min="5368" max="5368" width="4.85546875" style="36" customWidth="1"/>
    <col min="5369" max="5369" width="41.42578125" style="36" customWidth="1"/>
    <col min="5370" max="5370" width="17.28515625" style="36" customWidth="1"/>
    <col min="5371" max="5372" width="0" style="36" hidden="1" customWidth="1"/>
    <col min="5373" max="5373" width="17.28515625" style="36" customWidth="1"/>
    <col min="5374" max="5375" width="18.7109375" style="36" customWidth="1"/>
    <col min="5376" max="5376" width="12.5703125" style="36" customWidth="1"/>
    <col min="5377" max="5566" width="7.85546875" style="36" customWidth="1"/>
    <col min="5567" max="5623" width="8.85546875" style="36"/>
    <col min="5624" max="5624" width="4.85546875" style="36" customWidth="1"/>
    <col min="5625" max="5625" width="41.42578125" style="36" customWidth="1"/>
    <col min="5626" max="5626" width="17.28515625" style="36" customWidth="1"/>
    <col min="5627" max="5628" width="0" style="36" hidden="1" customWidth="1"/>
    <col min="5629" max="5629" width="17.28515625" style="36" customWidth="1"/>
    <col min="5630" max="5631" width="18.7109375" style="36" customWidth="1"/>
    <col min="5632" max="5632" width="12.5703125" style="36" customWidth="1"/>
    <col min="5633" max="5822" width="7.85546875" style="36" customWidth="1"/>
    <col min="5823" max="5879" width="8.85546875" style="36"/>
    <col min="5880" max="5880" width="4.85546875" style="36" customWidth="1"/>
    <col min="5881" max="5881" width="41.42578125" style="36" customWidth="1"/>
    <col min="5882" max="5882" width="17.28515625" style="36" customWidth="1"/>
    <col min="5883" max="5884" width="0" style="36" hidden="1" customWidth="1"/>
    <col min="5885" max="5885" width="17.28515625" style="36" customWidth="1"/>
    <col min="5886" max="5887" width="18.7109375" style="36" customWidth="1"/>
    <col min="5888" max="5888" width="12.5703125" style="36" customWidth="1"/>
    <col min="5889" max="6078" width="7.85546875" style="36" customWidth="1"/>
    <col min="6079" max="6135" width="8.85546875" style="36"/>
    <col min="6136" max="6136" width="4.85546875" style="36" customWidth="1"/>
    <col min="6137" max="6137" width="41.42578125" style="36" customWidth="1"/>
    <col min="6138" max="6138" width="17.28515625" style="36" customWidth="1"/>
    <col min="6139" max="6140" width="0" style="36" hidden="1" customWidth="1"/>
    <col min="6141" max="6141" width="17.28515625" style="36" customWidth="1"/>
    <col min="6142" max="6143" width="18.7109375" style="36" customWidth="1"/>
    <col min="6144" max="6144" width="12.5703125" style="36" customWidth="1"/>
    <col min="6145" max="6334" width="7.85546875" style="36" customWidth="1"/>
    <col min="6335" max="6391" width="8.85546875" style="36"/>
    <col min="6392" max="6392" width="4.85546875" style="36" customWidth="1"/>
    <col min="6393" max="6393" width="41.42578125" style="36" customWidth="1"/>
    <col min="6394" max="6394" width="17.28515625" style="36" customWidth="1"/>
    <col min="6395" max="6396" width="0" style="36" hidden="1" customWidth="1"/>
    <col min="6397" max="6397" width="17.28515625" style="36" customWidth="1"/>
    <col min="6398" max="6399" width="18.7109375" style="36" customWidth="1"/>
    <col min="6400" max="6400" width="12.5703125" style="36" customWidth="1"/>
    <col min="6401" max="6590" width="7.85546875" style="36" customWidth="1"/>
    <col min="6591" max="6647" width="8.85546875" style="36"/>
    <col min="6648" max="6648" width="4.85546875" style="36" customWidth="1"/>
    <col min="6649" max="6649" width="41.42578125" style="36" customWidth="1"/>
    <col min="6650" max="6650" width="17.28515625" style="36" customWidth="1"/>
    <col min="6651" max="6652" width="0" style="36" hidden="1" customWidth="1"/>
    <col min="6653" max="6653" width="17.28515625" style="36" customWidth="1"/>
    <col min="6654" max="6655" width="18.7109375" style="36" customWidth="1"/>
    <col min="6656" max="6656" width="12.5703125" style="36" customWidth="1"/>
    <col min="6657" max="6846" width="7.85546875" style="36" customWidth="1"/>
    <col min="6847" max="6903" width="8.85546875" style="36"/>
    <col min="6904" max="6904" width="4.85546875" style="36" customWidth="1"/>
    <col min="6905" max="6905" width="41.42578125" style="36" customWidth="1"/>
    <col min="6906" max="6906" width="17.28515625" style="36" customWidth="1"/>
    <col min="6907" max="6908" width="0" style="36" hidden="1" customWidth="1"/>
    <col min="6909" max="6909" width="17.28515625" style="36" customWidth="1"/>
    <col min="6910" max="6911" width="18.7109375" style="36" customWidth="1"/>
    <col min="6912" max="6912" width="12.5703125" style="36" customWidth="1"/>
    <col min="6913" max="7102" width="7.85546875" style="36" customWidth="1"/>
    <col min="7103" max="7159" width="8.85546875" style="36"/>
    <col min="7160" max="7160" width="4.85546875" style="36" customWidth="1"/>
    <col min="7161" max="7161" width="41.42578125" style="36" customWidth="1"/>
    <col min="7162" max="7162" width="17.28515625" style="36" customWidth="1"/>
    <col min="7163" max="7164" width="0" style="36" hidden="1" customWidth="1"/>
    <col min="7165" max="7165" width="17.28515625" style="36" customWidth="1"/>
    <col min="7166" max="7167" width="18.7109375" style="36" customWidth="1"/>
    <col min="7168" max="7168" width="12.5703125" style="36" customWidth="1"/>
    <col min="7169" max="7358" width="7.85546875" style="36" customWidth="1"/>
    <col min="7359" max="7415" width="8.85546875" style="36"/>
    <col min="7416" max="7416" width="4.85546875" style="36" customWidth="1"/>
    <col min="7417" max="7417" width="41.42578125" style="36" customWidth="1"/>
    <col min="7418" max="7418" width="17.28515625" style="36" customWidth="1"/>
    <col min="7419" max="7420" width="0" style="36" hidden="1" customWidth="1"/>
    <col min="7421" max="7421" width="17.28515625" style="36" customWidth="1"/>
    <col min="7422" max="7423" width="18.7109375" style="36" customWidth="1"/>
    <col min="7424" max="7424" width="12.5703125" style="36" customWidth="1"/>
    <col min="7425" max="7614" width="7.85546875" style="36" customWidth="1"/>
    <col min="7615" max="7671" width="8.85546875" style="36"/>
    <col min="7672" max="7672" width="4.85546875" style="36" customWidth="1"/>
    <col min="7673" max="7673" width="41.42578125" style="36" customWidth="1"/>
    <col min="7674" max="7674" width="17.28515625" style="36" customWidth="1"/>
    <col min="7675" max="7676" width="0" style="36" hidden="1" customWidth="1"/>
    <col min="7677" max="7677" width="17.28515625" style="36" customWidth="1"/>
    <col min="7678" max="7679" width="18.7109375" style="36" customWidth="1"/>
    <col min="7680" max="7680" width="12.5703125" style="36" customWidth="1"/>
    <col min="7681" max="7870" width="7.85546875" style="36" customWidth="1"/>
    <col min="7871" max="7927" width="8.85546875" style="36"/>
    <col min="7928" max="7928" width="4.85546875" style="36" customWidth="1"/>
    <col min="7929" max="7929" width="41.42578125" style="36" customWidth="1"/>
    <col min="7930" max="7930" width="17.28515625" style="36" customWidth="1"/>
    <col min="7931" max="7932" width="0" style="36" hidden="1" customWidth="1"/>
    <col min="7933" max="7933" width="17.28515625" style="36" customWidth="1"/>
    <col min="7934" max="7935" width="18.7109375" style="36" customWidth="1"/>
    <col min="7936" max="7936" width="12.5703125" style="36" customWidth="1"/>
    <col min="7937" max="8126" width="7.85546875" style="36" customWidth="1"/>
    <col min="8127" max="8183" width="8.85546875" style="36"/>
    <col min="8184" max="8184" width="4.85546875" style="36" customWidth="1"/>
    <col min="8185" max="8185" width="41.42578125" style="36" customWidth="1"/>
    <col min="8186" max="8186" width="17.28515625" style="36" customWidth="1"/>
    <col min="8187" max="8188" width="0" style="36" hidden="1" customWidth="1"/>
    <col min="8189" max="8189" width="17.28515625" style="36" customWidth="1"/>
    <col min="8190" max="8191" width="18.7109375" style="36" customWidth="1"/>
    <col min="8192" max="8192" width="12.5703125" style="36" customWidth="1"/>
    <col min="8193" max="8382" width="7.85546875" style="36" customWidth="1"/>
    <col min="8383" max="8439" width="8.85546875" style="36"/>
    <col min="8440" max="8440" width="4.85546875" style="36" customWidth="1"/>
    <col min="8441" max="8441" width="41.42578125" style="36" customWidth="1"/>
    <col min="8442" max="8442" width="17.28515625" style="36" customWidth="1"/>
    <col min="8443" max="8444" width="0" style="36" hidden="1" customWidth="1"/>
    <col min="8445" max="8445" width="17.28515625" style="36" customWidth="1"/>
    <col min="8446" max="8447" width="18.7109375" style="36" customWidth="1"/>
    <col min="8448" max="8448" width="12.5703125" style="36" customWidth="1"/>
    <col min="8449" max="8638" width="7.85546875" style="36" customWidth="1"/>
    <col min="8639" max="8695" width="8.85546875" style="36"/>
    <col min="8696" max="8696" width="4.85546875" style="36" customWidth="1"/>
    <col min="8697" max="8697" width="41.42578125" style="36" customWidth="1"/>
    <col min="8698" max="8698" width="17.28515625" style="36" customWidth="1"/>
    <col min="8699" max="8700" width="0" style="36" hidden="1" customWidth="1"/>
    <col min="8701" max="8701" width="17.28515625" style="36" customWidth="1"/>
    <col min="8702" max="8703" width="18.7109375" style="36" customWidth="1"/>
    <col min="8704" max="8704" width="12.5703125" style="36" customWidth="1"/>
    <col min="8705" max="8894" width="7.85546875" style="36" customWidth="1"/>
    <col min="8895" max="8951" width="8.85546875" style="36"/>
    <col min="8952" max="8952" width="4.85546875" style="36" customWidth="1"/>
    <col min="8953" max="8953" width="41.42578125" style="36" customWidth="1"/>
    <col min="8954" max="8954" width="17.28515625" style="36" customWidth="1"/>
    <col min="8955" max="8956" width="0" style="36" hidden="1" customWidth="1"/>
    <col min="8957" max="8957" width="17.28515625" style="36" customWidth="1"/>
    <col min="8958" max="8959" width="18.7109375" style="36" customWidth="1"/>
    <col min="8960" max="8960" width="12.5703125" style="36" customWidth="1"/>
    <col min="8961" max="9150" width="7.85546875" style="36" customWidth="1"/>
    <col min="9151" max="9207" width="8.85546875" style="36"/>
    <col min="9208" max="9208" width="4.85546875" style="36" customWidth="1"/>
    <col min="9209" max="9209" width="41.42578125" style="36" customWidth="1"/>
    <col min="9210" max="9210" width="17.28515625" style="36" customWidth="1"/>
    <col min="9211" max="9212" width="0" style="36" hidden="1" customWidth="1"/>
    <col min="9213" max="9213" width="17.28515625" style="36" customWidth="1"/>
    <col min="9214" max="9215" width="18.7109375" style="36" customWidth="1"/>
    <col min="9216" max="9216" width="12.5703125" style="36" customWidth="1"/>
    <col min="9217" max="9406" width="7.85546875" style="36" customWidth="1"/>
    <col min="9407" max="9463" width="8.85546875" style="36"/>
    <col min="9464" max="9464" width="4.85546875" style="36" customWidth="1"/>
    <col min="9465" max="9465" width="41.42578125" style="36" customWidth="1"/>
    <col min="9466" max="9466" width="17.28515625" style="36" customWidth="1"/>
    <col min="9467" max="9468" width="0" style="36" hidden="1" customWidth="1"/>
    <col min="9469" max="9469" width="17.28515625" style="36" customWidth="1"/>
    <col min="9470" max="9471" width="18.7109375" style="36" customWidth="1"/>
    <col min="9472" max="9472" width="12.5703125" style="36" customWidth="1"/>
    <col min="9473" max="9662" width="7.85546875" style="36" customWidth="1"/>
    <col min="9663" max="9719" width="8.85546875" style="36"/>
    <col min="9720" max="9720" width="4.85546875" style="36" customWidth="1"/>
    <col min="9721" max="9721" width="41.42578125" style="36" customWidth="1"/>
    <col min="9722" max="9722" width="17.28515625" style="36" customWidth="1"/>
    <col min="9723" max="9724" width="0" style="36" hidden="1" customWidth="1"/>
    <col min="9725" max="9725" width="17.28515625" style="36" customWidth="1"/>
    <col min="9726" max="9727" width="18.7109375" style="36" customWidth="1"/>
    <col min="9728" max="9728" width="12.5703125" style="36" customWidth="1"/>
    <col min="9729" max="9918" width="7.85546875" style="36" customWidth="1"/>
    <col min="9919" max="9975" width="8.85546875" style="36"/>
    <col min="9976" max="9976" width="4.85546875" style="36" customWidth="1"/>
    <col min="9977" max="9977" width="41.42578125" style="36" customWidth="1"/>
    <col min="9978" max="9978" width="17.28515625" style="36" customWidth="1"/>
    <col min="9979" max="9980" width="0" style="36" hidden="1" customWidth="1"/>
    <col min="9981" max="9981" width="17.28515625" style="36" customWidth="1"/>
    <col min="9982" max="9983" width="18.7109375" style="36" customWidth="1"/>
    <col min="9984" max="9984" width="12.5703125" style="36" customWidth="1"/>
    <col min="9985" max="10174" width="7.85546875" style="36" customWidth="1"/>
    <col min="10175" max="10231" width="8.85546875" style="36"/>
    <col min="10232" max="10232" width="4.85546875" style="36" customWidth="1"/>
    <col min="10233" max="10233" width="41.42578125" style="36" customWidth="1"/>
    <col min="10234" max="10234" width="17.28515625" style="36" customWidth="1"/>
    <col min="10235" max="10236" width="0" style="36" hidden="1" customWidth="1"/>
    <col min="10237" max="10237" width="17.28515625" style="36" customWidth="1"/>
    <col min="10238" max="10239" width="18.7109375" style="36" customWidth="1"/>
    <col min="10240" max="10240" width="12.5703125" style="36" customWidth="1"/>
    <col min="10241" max="10430" width="7.85546875" style="36" customWidth="1"/>
    <col min="10431" max="10487" width="8.85546875" style="36"/>
    <col min="10488" max="10488" width="4.85546875" style="36" customWidth="1"/>
    <col min="10489" max="10489" width="41.42578125" style="36" customWidth="1"/>
    <col min="10490" max="10490" width="17.28515625" style="36" customWidth="1"/>
    <col min="10491" max="10492" width="0" style="36" hidden="1" customWidth="1"/>
    <col min="10493" max="10493" width="17.28515625" style="36" customWidth="1"/>
    <col min="10494" max="10495" width="18.7109375" style="36" customWidth="1"/>
    <col min="10496" max="10496" width="12.5703125" style="36" customWidth="1"/>
    <col min="10497" max="10686" width="7.85546875" style="36" customWidth="1"/>
    <col min="10687" max="10743" width="8.85546875" style="36"/>
    <col min="10744" max="10744" width="4.85546875" style="36" customWidth="1"/>
    <col min="10745" max="10745" width="41.42578125" style="36" customWidth="1"/>
    <col min="10746" max="10746" width="17.28515625" style="36" customWidth="1"/>
    <col min="10747" max="10748" width="0" style="36" hidden="1" customWidth="1"/>
    <col min="10749" max="10749" width="17.28515625" style="36" customWidth="1"/>
    <col min="10750" max="10751" width="18.7109375" style="36" customWidth="1"/>
    <col min="10752" max="10752" width="12.5703125" style="36" customWidth="1"/>
    <col min="10753" max="10942" width="7.85546875" style="36" customWidth="1"/>
    <col min="10943" max="10999" width="8.85546875" style="36"/>
    <col min="11000" max="11000" width="4.85546875" style="36" customWidth="1"/>
    <col min="11001" max="11001" width="41.42578125" style="36" customWidth="1"/>
    <col min="11002" max="11002" width="17.28515625" style="36" customWidth="1"/>
    <col min="11003" max="11004" width="0" style="36" hidden="1" customWidth="1"/>
    <col min="11005" max="11005" width="17.28515625" style="36" customWidth="1"/>
    <col min="11006" max="11007" width="18.7109375" style="36" customWidth="1"/>
    <col min="11008" max="11008" width="12.5703125" style="36" customWidth="1"/>
    <col min="11009" max="11198" width="7.85546875" style="36" customWidth="1"/>
    <col min="11199" max="11255" width="8.85546875" style="36"/>
    <col min="11256" max="11256" width="4.85546875" style="36" customWidth="1"/>
    <col min="11257" max="11257" width="41.42578125" style="36" customWidth="1"/>
    <col min="11258" max="11258" width="17.28515625" style="36" customWidth="1"/>
    <col min="11259" max="11260" width="0" style="36" hidden="1" customWidth="1"/>
    <col min="11261" max="11261" width="17.28515625" style="36" customWidth="1"/>
    <col min="11262" max="11263" width="18.7109375" style="36" customWidth="1"/>
    <col min="11264" max="11264" width="12.5703125" style="36" customWidth="1"/>
    <col min="11265" max="11454" width="7.85546875" style="36" customWidth="1"/>
    <col min="11455" max="11511" width="8.85546875" style="36"/>
    <col min="11512" max="11512" width="4.85546875" style="36" customWidth="1"/>
    <col min="11513" max="11513" width="41.42578125" style="36" customWidth="1"/>
    <col min="11514" max="11514" width="17.28515625" style="36" customWidth="1"/>
    <col min="11515" max="11516" width="0" style="36" hidden="1" customWidth="1"/>
    <col min="11517" max="11517" width="17.28515625" style="36" customWidth="1"/>
    <col min="11518" max="11519" width="18.7109375" style="36" customWidth="1"/>
    <col min="11520" max="11520" width="12.5703125" style="36" customWidth="1"/>
    <col min="11521" max="11710" width="7.85546875" style="36" customWidth="1"/>
    <col min="11711" max="11767" width="8.85546875" style="36"/>
    <col min="11768" max="11768" width="4.85546875" style="36" customWidth="1"/>
    <col min="11769" max="11769" width="41.42578125" style="36" customWidth="1"/>
    <col min="11770" max="11770" width="17.28515625" style="36" customWidth="1"/>
    <col min="11771" max="11772" width="0" style="36" hidden="1" customWidth="1"/>
    <col min="11773" max="11773" width="17.28515625" style="36" customWidth="1"/>
    <col min="11774" max="11775" width="18.7109375" style="36" customWidth="1"/>
    <col min="11776" max="11776" width="12.5703125" style="36" customWidth="1"/>
    <col min="11777" max="11966" width="7.85546875" style="36" customWidth="1"/>
    <col min="11967" max="12023" width="8.85546875" style="36"/>
    <col min="12024" max="12024" width="4.85546875" style="36" customWidth="1"/>
    <col min="12025" max="12025" width="41.42578125" style="36" customWidth="1"/>
    <col min="12026" max="12026" width="17.28515625" style="36" customWidth="1"/>
    <col min="12027" max="12028" width="0" style="36" hidden="1" customWidth="1"/>
    <col min="12029" max="12029" width="17.28515625" style="36" customWidth="1"/>
    <col min="12030" max="12031" width="18.7109375" style="36" customWidth="1"/>
    <col min="12032" max="12032" width="12.5703125" style="36" customWidth="1"/>
    <col min="12033" max="12222" width="7.85546875" style="36" customWidth="1"/>
    <col min="12223" max="12279" width="8.85546875" style="36"/>
    <col min="12280" max="12280" width="4.85546875" style="36" customWidth="1"/>
    <col min="12281" max="12281" width="41.42578125" style="36" customWidth="1"/>
    <col min="12282" max="12282" width="17.28515625" style="36" customWidth="1"/>
    <col min="12283" max="12284" width="0" style="36" hidden="1" customWidth="1"/>
    <col min="12285" max="12285" width="17.28515625" style="36" customWidth="1"/>
    <col min="12286" max="12287" width="18.7109375" style="36" customWidth="1"/>
    <col min="12288" max="12288" width="12.5703125" style="36" customWidth="1"/>
    <col min="12289" max="12478" width="7.85546875" style="36" customWidth="1"/>
    <col min="12479" max="12535" width="8.85546875" style="36"/>
    <col min="12536" max="12536" width="4.85546875" style="36" customWidth="1"/>
    <col min="12537" max="12537" width="41.42578125" style="36" customWidth="1"/>
    <col min="12538" max="12538" width="17.28515625" style="36" customWidth="1"/>
    <col min="12539" max="12540" width="0" style="36" hidden="1" customWidth="1"/>
    <col min="12541" max="12541" width="17.28515625" style="36" customWidth="1"/>
    <col min="12542" max="12543" width="18.7109375" style="36" customWidth="1"/>
    <col min="12544" max="12544" width="12.5703125" style="36" customWidth="1"/>
    <col min="12545" max="12734" width="7.85546875" style="36" customWidth="1"/>
    <col min="12735" max="12791" width="8.85546875" style="36"/>
    <col min="12792" max="12792" width="4.85546875" style="36" customWidth="1"/>
    <col min="12793" max="12793" width="41.42578125" style="36" customWidth="1"/>
    <col min="12794" max="12794" width="17.28515625" style="36" customWidth="1"/>
    <col min="12795" max="12796" width="0" style="36" hidden="1" customWidth="1"/>
    <col min="12797" max="12797" width="17.28515625" style="36" customWidth="1"/>
    <col min="12798" max="12799" width="18.7109375" style="36" customWidth="1"/>
    <col min="12800" max="12800" width="12.5703125" style="36" customWidth="1"/>
    <col min="12801" max="12990" width="7.85546875" style="36" customWidth="1"/>
    <col min="12991" max="13047" width="8.85546875" style="36"/>
    <col min="13048" max="13048" width="4.85546875" style="36" customWidth="1"/>
    <col min="13049" max="13049" width="41.42578125" style="36" customWidth="1"/>
    <col min="13050" max="13050" width="17.28515625" style="36" customWidth="1"/>
    <col min="13051" max="13052" width="0" style="36" hidden="1" customWidth="1"/>
    <col min="13053" max="13053" width="17.28515625" style="36" customWidth="1"/>
    <col min="13054" max="13055" width="18.7109375" style="36" customWidth="1"/>
    <col min="13056" max="13056" width="12.5703125" style="36" customWidth="1"/>
    <col min="13057" max="13246" width="7.85546875" style="36" customWidth="1"/>
    <col min="13247" max="13303" width="8.85546875" style="36"/>
    <col min="13304" max="13304" width="4.85546875" style="36" customWidth="1"/>
    <col min="13305" max="13305" width="41.42578125" style="36" customWidth="1"/>
    <col min="13306" max="13306" width="17.28515625" style="36" customWidth="1"/>
    <col min="13307" max="13308" width="0" style="36" hidden="1" customWidth="1"/>
    <col min="13309" max="13309" width="17.28515625" style="36" customWidth="1"/>
    <col min="13310" max="13311" width="18.7109375" style="36" customWidth="1"/>
    <col min="13312" max="13312" width="12.5703125" style="36" customWidth="1"/>
    <col min="13313" max="13502" width="7.85546875" style="36" customWidth="1"/>
    <col min="13503" max="13559" width="8.85546875" style="36"/>
    <col min="13560" max="13560" width="4.85546875" style="36" customWidth="1"/>
    <col min="13561" max="13561" width="41.42578125" style="36" customWidth="1"/>
    <col min="13562" max="13562" width="17.28515625" style="36" customWidth="1"/>
    <col min="13563" max="13564" width="0" style="36" hidden="1" customWidth="1"/>
    <col min="13565" max="13565" width="17.28515625" style="36" customWidth="1"/>
    <col min="13566" max="13567" width="18.7109375" style="36" customWidth="1"/>
    <col min="13568" max="13568" width="12.5703125" style="36" customWidth="1"/>
    <col min="13569" max="13758" width="7.85546875" style="36" customWidth="1"/>
    <col min="13759" max="13815" width="8.85546875" style="36"/>
    <col min="13816" max="13816" width="4.85546875" style="36" customWidth="1"/>
    <col min="13817" max="13817" width="41.42578125" style="36" customWidth="1"/>
    <col min="13818" max="13818" width="17.28515625" style="36" customWidth="1"/>
    <col min="13819" max="13820" width="0" style="36" hidden="1" customWidth="1"/>
    <col min="13821" max="13821" width="17.28515625" style="36" customWidth="1"/>
    <col min="13822" max="13823" width="18.7109375" style="36" customWidth="1"/>
    <col min="13824" max="13824" width="12.5703125" style="36" customWidth="1"/>
    <col min="13825" max="14014" width="7.85546875" style="36" customWidth="1"/>
    <col min="14015" max="14071" width="8.85546875" style="36"/>
    <col min="14072" max="14072" width="4.85546875" style="36" customWidth="1"/>
    <col min="14073" max="14073" width="41.42578125" style="36" customWidth="1"/>
    <col min="14074" max="14074" width="17.28515625" style="36" customWidth="1"/>
    <col min="14075" max="14076" width="0" style="36" hidden="1" customWidth="1"/>
    <col min="14077" max="14077" width="17.28515625" style="36" customWidth="1"/>
    <col min="14078" max="14079" width="18.7109375" style="36" customWidth="1"/>
    <col min="14080" max="14080" width="12.5703125" style="36" customWidth="1"/>
    <col min="14081" max="14270" width="7.85546875" style="36" customWidth="1"/>
    <col min="14271" max="14327" width="8.85546875" style="36"/>
    <col min="14328" max="14328" width="4.85546875" style="36" customWidth="1"/>
    <col min="14329" max="14329" width="41.42578125" style="36" customWidth="1"/>
    <col min="14330" max="14330" width="17.28515625" style="36" customWidth="1"/>
    <col min="14331" max="14332" width="0" style="36" hidden="1" customWidth="1"/>
    <col min="14333" max="14333" width="17.28515625" style="36" customWidth="1"/>
    <col min="14334" max="14335" width="18.7109375" style="36" customWidth="1"/>
    <col min="14336" max="14336" width="12.5703125" style="36" customWidth="1"/>
    <col min="14337" max="14526" width="7.85546875" style="36" customWidth="1"/>
    <col min="14527" max="14583" width="8.85546875" style="36"/>
    <col min="14584" max="14584" width="4.85546875" style="36" customWidth="1"/>
    <col min="14585" max="14585" width="41.42578125" style="36" customWidth="1"/>
    <col min="14586" max="14586" width="17.28515625" style="36" customWidth="1"/>
    <col min="14587" max="14588" width="0" style="36" hidden="1" customWidth="1"/>
    <col min="14589" max="14589" width="17.28515625" style="36" customWidth="1"/>
    <col min="14590" max="14591" width="18.7109375" style="36" customWidth="1"/>
    <col min="14592" max="14592" width="12.5703125" style="36" customWidth="1"/>
    <col min="14593" max="14782" width="7.85546875" style="36" customWidth="1"/>
    <col min="14783" max="14839" width="8.85546875" style="36"/>
    <col min="14840" max="14840" width="4.85546875" style="36" customWidth="1"/>
    <col min="14841" max="14841" width="41.42578125" style="36" customWidth="1"/>
    <col min="14842" max="14842" width="17.28515625" style="36" customWidth="1"/>
    <col min="14843" max="14844" width="0" style="36" hidden="1" customWidth="1"/>
    <col min="14845" max="14845" width="17.28515625" style="36" customWidth="1"/>
    <col min="14846" max="14847" width="18.7109375" style="36" customWidth="1"/>
    <col min="14848" max="14848" width="12.5703125" style="36" customWidth="1"/>
    <col min="14849" max="15038" width="7.85546875" style="36" customWidth="1"/>
    <col min="15039" max="15095" width="8.85546875" style="36"/>
    <col min="15096" max="15096" width="4.85546875" style="36" customWidth="1"/>
    <col min="15097" max="15097" width="41.42578125" style="36" customWidth="1"/>
    <col min="15098" max="15098" width="17.28515625" style="36" customWidth="1"/>
    <col min="15099" max="15100" width="0" style="36" hidden="1" customWidth="1"/>
    <col min="15101" max="15101" width="17.28515625" style="36" customWidth="1"/>
    <col min="15102" max="15103" width="18.7109375" style="36" customWidth="1"/>
    <col min="15104" max="15104" width="12.5703125" style="36" customWidth="1"/>
    <col min="15105" max="15294" width="7.85546875" style="36" customWidth="1"/>
    <col min="15295" max="15351" width="8.85546875" style="36"/>
    <col min="15352" max="15352" width="4.85546875" style="36" customWidth="1"/>
    <col min="15353" max="15353" width="41.42578125" style="36" customWidth="1"/>
    <col min="15354" max="15354" width="17.28515625" style="36" customWidth="1"/>
    <col min="15355" max="15356" width="0" style="36" hidden="1" customWidth="1"/>
    <col min="15357" max="15357" width="17.28515625" style="36" customWidth="1"/>
    <col min="15358" max="15359" width="18.7109375" style="36" customWidth="1"/>
    <col min="15360" max="15360" width="12.5703125" style="36" customWidth="1"/>
    <col min="15361" max="15550" width="7.85546875" style="36" customWidth="1"/>
    <col min="15551" max="15607" width="8.85546875" style="36"/>
    <col min="15608" max="15608" width="4.85546875" style="36" customWidth="1"/>
    <col min="15609" max="15609" width="41.42578125" style="36" customWidth="1"/>
    <col min="15610" max="15610" width="17.28515625" style="36" customWidth="1"/>
    <col min="15611" max="15612" width="0" style="36" hidden="1" customWidth="1"/>
    <col min="15613" max="15613" width="17.28515625" style="36" customWidth="1"/>
    <col min="15614" max="15615" width="18.7109375" style="36" customWidth="1"/>
    <col min="15616" max="15616" width="12.5703125" style="36" customWidth="1"/>
    <col min="15617" max="15806" width="7.85546875" style="36" customWidth="1"/>
    <col min="15807" max="15863" width="8.85546875" style="36"/>
    <col min="15864" max="15864" width="4.85546875" style="36" customWidth="1"/>
    <col min="15865" max="15865" width="41.42578125" style="36" customWidth="1"/>
    <col min="15866" max="15866" width="17.28515625" style="36" customWidth="1"/>
    <col min="15867" max="15868" width="0" style="36" hidden="1" customWidth="1"/>
    <col min="15869" max="15869" width="17.28515625" style="36" customWidth="1"/>
    <col min="15870" max="15871" width="18.7109375" style="36" customWidth="1"/>
    <col min="15872" max="15872" width="12.5703125" style="36" customWidth="1"/>
    <col min="15873" max="16062" width="7.85546875" style="36" customWidth="1"/>
    <col min="16063" max="16119" width="8.85546875" style="36"/>
    <col min="16120" max="16120" width="4.85546875" style="36" customWidth="1"/>
    <col min="16121" max="16121" width="41.42578125" style="36" customWidth="1"/>
    <col min="16122" max="16122" width="17.28515625" style="36" customWidth="1"/>
    <col min="16123" max="16124" width="0" style="36" hidden="1" customWidth="1"/>
    <col min="16125" max="16125" width="17.28515625" style="36" customWidth="1"/>
    <col min="16126" max="16127" width="18.7109375" style="36" customWidth="1"/>
    <col min="16128" max="16128" width="12.5703125" style="36" customWidth="1"/>
    <col min="16129" max="16318" width="7.85546875" style="36" customWidth="1"/>
    <col min="16319" max="16384" width="8.85546875" style="36"/>
  </cols>
  <sheetData>
    <row r="1" spans="1:9" ht="15.75">
      <c r="A1" s="657" t="s">
        <v>66</v>
      </c>
      <c r="B1" s="657"/>
      <c r="C1" s="657"/>
      <c r="D1" s="657"/>
      <c r="E1" s="657"/>
      <c r="F1" s="657"/>
    </row>
    <row r="2" spans="1:9" ht="15.75">
      <c r="A2" s="657" t="s">
        <v>27</v>
      </c>
      <c r="B2" s="657"/>
      <c r="C2" s="657"/>
      <c r="D2" s="657"/>
      <c r="E2" s="657"/>
      <c r="F2" s="657"/>
    </row>
    <row r="3" spans="1:9" ht="15.75">
      <c r="A3" s="658" t="str">
        <f>'28(декабрь)'!A2:F2</f>
        <v>за декабрь 2018 года по состоянию на 28.12.2018</v>
      </c>
      <c r="B3" s="658"/>
      <c r="C3" s="658"/>
      <c r="D3" s="658"/>
      <c r="E3" s="658"/>
      <c r="F3" s="658"/>
    </row>
    <row r="4" spans="1:9" ht="15.75" thickBot="1">
      <c r="A4" s="103"/>
      <c r="B4" s="103"/>
      <c r="C4" s="105"/>
      <c r="D4" s="103"/>
      <c r="E4" s="106"/>
      <c r="F4" s="108" t="s">
        <v>1</v>
      </c>
    </row>
    <row r="5" spans="1:9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  <c r="G5" s="211" t="s">
        <v>43</v>
      </c>
    </row>
    <row r="6" spans="1:9" s="116" customFormat="1" ht="13.5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  <c r="G6" s="212"/>
    </row>
    <row r="7" spans="1:9" s="116" customFormat="1" ht="15.75" hidden="1" thickBot="1">
      <c r="A7" s="80">
        <v>600</v>
      </c>
      <c r="B7" s="99" t="s">
        <v>8</v>
      </c>
      <c r="C7" s="206">
        <f>G7</f>
        <v>0</v>
      </c>
      <c r="D7" s="206">
        <f>H7</f>
        <v>0</v>
      </c>
      <c r="E7" s="206">
        <f>D7-C7</f>
        <v>0</v>
      </c>
      <c r="F7" s="82">
        <v>0</v>
      </c>
      <c r="G7" s="631">
        <v>0</v>
      </c>
      <c r="H7" s="411"/>
      <c r="I7" s="408">
        <f>G7-H7</f>
        <v>0</v>
      </c>
    </row>
    <row r="8" spans="1:9" s="119" customFormat="1">
      <c r="A8" s="15">
        <v>601</v>
      </c>
      <c r="B8" s="99" t="s">
        <v>9</v>
      </c>
      <c r="C8" s="206">
        <f t="shared" ref="C8:C22" si="0">G8</f>
        <v>1528234.22</v>
      </c>
      <c r="D8" s="206">
        <f t="shared" ref="D8:D22" si="1">H8</f>
        <v>1022364.28</v>
      </c>
      <c r="E8" s="206">
        <f t="shared" ref="E8:E22" si="2">D8-C8</f>
        <v>-505869.93999999994</v>
      </c>
      <c r="F8" s="82">
        <f t="shared" ref="F8:F22" si="3">ROUND(D8/C8*100,1)</f>
        <v>66.900000000000006</v>
      </c>
      <c r="G8" s="630">
        <v>1528234.22</v>
      </c>
      <c r="H8" s="613">
        <v>1022364.28</v>
      </c>
      <c r="I8" s="408">
        <f t="shared" ref="I8:I23" si="4">G8-H8</f>
        <v>505869.93999999994</v>
      </c>
    </row>
    <row r="9" spans="1:9" s="119" customFormat="1" ht="30">
      <c r="A9" s="80">
        <v>602</v>
      </c>
      <c r="B9" s="99" t="s">
        <v>10</v>
      </c>
      <c r="C9" s="206">
        <f t="shared" si="0"/>
        <v>69934107.400000006</v>
      </c>
      <c r="D9" s="206">
        <f t="shared" si="1"/>
        <v>53196701.600000001</v>
      </c>
      <c r="E9" s="206">
        <f t="shared" si="2"/>
        <v>-16737405.800000004</v>
      </c>
      <c r="F9" s="82">
        <f t="shared" si="3"/>
        <v>76.099999999999994</v>
      </c>
      <c r="G9" s="630">
        <v>69934107.400000006</v>
      </c>
      <c r="H9" s="612">
        <v>53196701.600000001</v>
      </c>
      <c r="I9" s="408">
        <f t="shared" si="4"/>
        <v>16737405.800000004</v>
      </c>
    </row>
    <row r="10" spans="1:9" s="119" customFormat="1" ht="27.6" hidden="1" customHeight="1">
      <c r="A10" s="80">
        <v>604</v>
      </c>
      <c r="B10" s="99" t="s">
        <v>11</v>
      </c>
      <c r="C10" s="206">
        <f t="shared" si="0"/>
        <v>0</v>
      </c>
      <c r="D10" s="206">
        <f t="shared" si="1"/>
        <v>0</v>
      </c>
      <c r="E10" s="206">
        <f t="shared" si="2"/>
        <v>0</v>
      </c>
      <c r="F10" s="82" t="e">
        <f t="shared" si="3"/>
        <v>#DIV/0!</v>
      </c>
      <c r="G10" s="630">
        <v>0</v>
      </c>
      <c r="H10" s="410"/>
      <c r="I10" s="408">
        <f t="shared" si="4"/>
        <v>0</v>
      </c>
    </row>
    <row r="11" spans="1:9" s="119" customFormat="1" ht="27.6" hidden="1" customHeight="1">
      <c r="A11" s="80">
        <v>605</v>
      </c>
      <c r="B11" s="99" t="s">
        <v>12</v>
      </c>
      <c r="C11" s="206">
        <f t="shared" si="0"/>
        <v>0</v>
      </c>
      <c r="D11" s="206">
        <f t="shared" si="1"/>
        <v>0</v>
      </c>
      <c r="E11" s="206">
        <f t="shared" si="2"/>
        <v>0</v>
      </c>
      <c r="F11" s="82" t="e">
        <f t="shared" si="3"/>
        <v>#DIV/0!</v>
      </c>
      <c r="G11" s="630">
        <v>0</v>
      </c>
      <c r="H11" s="409"/>
      <c r="I11" s="408">
        <f t="shared" si="4"/>
        <v>0</v>
      </c>
    </row>
    <row r="12" spans="1:9" s="119" customFormat="1" ht="30" customHeight="1">
      <c r="A12" s="80">
        <v>606</v>
      </c>
      <c r="B12" s="99" t="s">
        <v>13</v>
      </c>
      <c r="C12" s="206">
        <f t="shared" si="0"/>
        <v>364502490.62</v>
      </c>
      <c r="D12" s="206">
        <f t="shared" si="1"/>
        <v>356764388.79000002</v>
      </c>
      <c r="E12" s="206">
        <f t="shared" si="2"/>
        <v>-7738101.8299999833</v>
      </c>
      <c r="F12" s="82">
        <f t="shared" si="3"/>
        <v>97.9</v>
      </c>
      <c r="G12" s="630">
        <v>364502490.62</v>
      </c>
      <c r="H12" s="614">
        <v>356764388.79000002</v>
      </c>
      <c r="I12" s="408">
        <f t="shared" si="4"/>
        <v>7738101.8299999833</v>
      </c>
    </row>
    <row r="13" spans="1:9" s="119" customFormat="1" ht="30" customHeight="1">
      <c r="A13" s="80">
        <v>607</v>
      </c>
      <c r="B13" s="99" t="s">
        <v>14</v>
      </c>
      <c r="C13" s="206">
        <f t="shared" si="0"/>
        <v>2990562</v>
      </c>
      <c r="D13" s="206">
        <f t="shared" si="1"/>
        <v>2990562</v>
      </c>
      <c r="E13" s="206">
        <f t="shared" si="2"/>
        <v>0</v>
      </c>
      <c r="F13" s="82">
        <f t="shared" si="3"/>
        <v>100</v>
      </c>
      <c r="G13" s="630">
        <v>2990562</v>
      </c>
      <c r="H13" s="614">
        <v>2990562</v>
      </c>
      <c r="I13" s="408">
        <f t="shared" si="4"/>
        <v>0</v>
      </c>
    </row>
    <row r="14" spans="1:9" s="119" customFormat="1" ht="30">
      <c r="A14" s="80">
        <v>609</v>
      </c>
      <c r="B14" s="99" t="s">
        <v>15</v>
      </c>
      <c r="C14" s="206">
        <f t="shared" si="0"/>
        <v>166950918.53999999</v>
      </c>
      <c r="D14" s="206">
        <f t="shared" si="1"/>
        <v>162611004.97999999</v>
      </c>
      <c r="E14" s="206">
        <f t="shared" si="2"/>
        <v>-4339913.5600000024</v>
      </c>
      <c r="F14" s="82">
        <f t="shared" si="3"/>
        <v>97.4</v>
      </c>
      <c r="G14" s="630">
        <v>166950918.53999999</v>
      </c>
      <c r="H14" s="614">
        <v>162611004.97999999</v>
      </c>
      <c r="I14" s="408">
        <f t="shared" si="4"/>
        <v>4339913.5600000024</v>
      </c>
    </row>
    <row r="15" spans="1:9" s="119" customFormat="1" ht="27.6" hidden="1" customHeight="1">
      <c r="A15" s="80">
        <v>611</v>
      </c>
      <c r="B15" s="99" t="s">
        <v>16</v>
      </c>
      <c r="C15" s="206">
        <f t="shared" si="0"/>
        <v>0</v>
      </c>
      <c r="D15" s="206">
        <f t="shared" si="1"/>
        <v>0</v>
      </c>
      <c r="E15" s="206">
        <f t="shared" si="2"/>
        <v>0</v>
      </c>
      <c r="F15" s="82" t="e">
        <f t="shared" si="3"/>
        <v>#DIV/0!</v>
      </c>
      <c r="G15" s="630">
        <v>0</v>
      </c>
      <c r="H15" s="413"/>
      <c r="I15" s="408">
        <f t="shared" si="4"/>
        <v>0</v>
      </c>
    </row>
    <row r="16" spans="1:9" s="119" customFormat="1" ht="30" customHeight="1">
      <c r="A16" s="80">
        <v>617</v>
      </c>
      <c r="B16" s="99" t="s">
        <v>17</v>
      </c>
      <c r="C16" s="206">
        <f t="shared" si="0"/>
        <v>5480415.7300000004</v>
      </c>
      <c r="D16" s="206">
        <f t="shared" si="1"/>
        <v>4315594.7300000004</v>
      </c>
      <c r="E16" s="206">
        <f t="shared" si="2"/>
        <v>-1164821</v>
      </c>
      <c r="F16" s="82">
        <f t="shared" si="3"/>
        <v>78.7</v>
      </c>
      <c r="G16" s="630">
        <v>5480415.7300000004</v>
      </c>
      <c r="H16" s="616">
        <v>4315594.7300000004</v>
      </c>
      <c r="I16" s="408">
        <f t="shared" si="4"/>
        <v>1164821</v>
      </c>
    </row>
    <row r="17" spans="1:9" s="119" customFormat="1">
      <c r="A17" s="80">
        <v>618</v>
      </c>
      <c r="B17" s="99" t="s">
        <v>18</v>
      </c>
      <c r="C17" s="206">
        <f t="shared" si="0"/>
        <v>3815121.99</v>
      </c>
      <c r="D17" s="206">
        <f t="shared" si="1"/>
        <v>3815121.99</v>
      </c>
      <c r="E17" s="206">
        <f t="shared" si="2"/>
        <v>0</v>
      </c>
      <c r="F17" s="82">
        <f t="shared" si="3"/>
        <v>100</v>
      </c>
      <c r="G17" s="630">
        <v>3815121.99</v>
      </c>
      <c r="H17" s="616">
        <v>3815121.99</v>
      </c>
      <c r="I17" s="408">
        <f t="shared" si="4"/>
        <v>0</v>
      </c>
    </row>
    <row r="18" spans="1:9" s="119" customFormat="1">
      <c r="A18" s="80">
        <v>619</v>
      </c>
      <c r="B18" s="99" t="s">
        <v>19</v>
      </c>
      <c r="C18" s="206">
        <f t="shared" si="0"/>
        <v>15817707.48</v>
      </c>
      <c r="D18" s="206">
        <f t="shared" si="1"/>
        <v>4494258.63</v>
      </c>
      <c r="E18" s="206">
        <f t="shared" si="2"/>
        <v>-11323448.850000001</v>
      </c>
      <c r="F18" s="82">
        <f t="shared" si="3"/>
        <v>28.4</v>
      </c>
      <c r="G18" s="630">
        <v>15817707.48</v>
      </c>
      <c r="H18" s="616">
        <v>4494258.63</v>
      </c>
      <c r="I18" s="408">
        <f t="shared" si="4"/>
        <v>11323448.850000001</v>
      </c>
    </row>
    <row r="19" spans="1:9" s="119" customFormat="1" ht="30">
      <c r="A19" s="80">
        <v>620</v>
      </c>
      <c r="B19" s="99" t="s">
        <v>20</v>
      </c>
      <c r="C19" s="206">
        <f t="shared" si="0"/>
        <v>117054923.23</v>
      </c>
      <c r="D19" s="206">
        <f t="shared" si="1"/>
        <v>105554034.64</v>
      </c>
      <c r="E19" s="206">
        <f t="shared" si="2"/>
        <v>-11500888.590000004</v>
      </c>
      <c r="F19" s="82">
        <f t="shared" si="3"/>
        <v>90.2</v>
      </c>
      <c r="G19" s="630">
        <v>117054923.23</v>
      </c>
      <c r="H19" s="616">
        <v>105554034.64</v>
      </c>
      <c r="I19" s="408">
        <f t="shared" si="4"/>
        <v>11500888.590000004</v>
      </c>
    </row>
    <row r="20" spans="1:9" s="119" customFormat="1" ht="30.75" thickBot="1">
      <c r="A20" s="80">
        <v>621</v>
      </c>
      <c r="B20" s="99" t="s">
        <v>21</v>
      </c>
      <c r="C20" s="206">
        <f t="shared" si="0"/>
        <v>622317150.69000006</v>
      </c>
      <c r="D20" s="206">
        <f t="shared" si="1"/>
        <v>425758324.47000003</v>
      </c>
      <c r="E20" s="206">
        <f t="shared" si="2"/>
        <v>-196558826.22000003</v>
      </c>
      <c r="F20" s="82">
        <f t="shared" si="3"/>
        <v>68.400000000000006</v>
      </c>
      <c r="G20" s="630">
        <v>622317150.69000006</v>
      </c>
      <c r="H20" s="615">
        <v>425758324.47000003</v>
      </c>
      <c r="I20" s="408">
        <f t="shared" si="4"/>
        <v>196558826.22000003</v>
      </c>
    </row>
    <row r="21" spans="1:9" s="119" customFormat="1" ht="28.15" hidden="1" customHeight="1">
      <c r="A21" s="19">
        <v>624</v>
      </c>
      <c r="B21" s="101" t="s">
        <v>22</v>
      </c>
      <c r="C21" s="206">
        <f t="shared" si="0"/>
        <v>0</v>
      </c>
      <c r="D21" s="206">
        <f t="shared" si="1"/>
        <v>0</v>
      </c>
      <c r="E21" s="206">
        <f t="shared" si="2"/>
        <v>0</v>
      </c>
      <c r="F21" s="18">
        <v>0</v>
      </c>
      <c r="G21" s="630">
        <v>0</v>
      </c>
      <c r="H21" s="413"/>
      <c r="I21" s="408">
        <f t="shared" si="4"/>
        <v>0</v>
      </c>
    </row>
    <row r="22" spans="1:9" s="119" customFormat="1" ht="14.45" hidden="1" customHeight="1" thickBot="1">
      <c r="A22" s="19">
        <v>643</v>
      </c>
      <c r="B22" s="101" t="s">
        <v>23</v>
      </c>
      <c r="C22" s="206">
        <f t="shared" si="0"/>
        <v>0</v>
      </c>
      <c r="D22" s="206">
        <f t="shared" si="1"/>
        <v>0</v>
      </c>
      <c r="E22" s="206">
        <f t="shared" si="2"/>
        <v>0</v>
      </c>
      <c r="F22" s="21" t="e">
        <f t="shared" si="3"/>
        <v>#DIV/0!</v>
      </c>
      <c r="G22" s="629">
        <v>0</v>
      </c>
      <c r="H22" s="412"/>
      <c r="I22" s="408">
        <f t="shared" si="4"/>
        <v>0</v>
      </c>
    </row>
    <row r="23" spans="1:9" s="119" customFormat="1" ht="15.75" thickBot="1">
      <c r="A23" s="659" t="s">
        <v>24</v>
      </c>
      <c r="B23" s="660"/>
      <c r="C23" s="84">
        <f>SUM(C7:C22)</f>
        <v>1370391631.9000001</v>
      </c>
      <c r="D23" s="84">
        <f t="shared" ref="D23:E23" si="5">SUM(D7:D22)</f>
        <v>1120522356.1100001</v>
      </c>
      <c r="E23" s="84">
        <f t="shared" si="5"/>
        <v>-249869275.79000002</v>
      </c>
      <c r="F23" s="30">
        <f>ROUND(D23/C23*100,1)</f>
        <v>81.8</v>
      </c>
      <c r="G23" s="348">
        <f>SUM(G7:G22)</f>
        <v>1370391631.9000001</v>
      </c>
      <c r="H23" s="348">
        <f>SUM(H7:H22)</f>
        <v>1120522356.1100001</v>
      </c>
      <c r="I23" s="408">
        <f t="shared" si="4"/>
        <v>249869275.78999996</v>
      </c>
    </row>
    <row r="24" spans="1:9" s="119" customFormat="1" ht="15.75" thickBot="1">
      <c r="A24" s="32"/>
      <c r="B24" s="32"/>
      <c r="C24" s="33"/>
      <c r="D24" s="32"/>
      <c r="E24" s="35"/>
      <c r="F24" s="121"/>
      <c r="G24" s="209"/>
    </row>
    <row r="25" spans="1:9" s="119" customFormat="1" ht="16.5" thickBot="1">
      <c r="A25" s="122"/>
      <c r="B25" s="32"/>
      <c r="C25" s="33"/>
      <c r="D25" s="32"/>
      <c r="E25" s="35"/>
      <c r="F25" s="121"/>
      <c r="G25" s="208"/>
    </row>
    <row r="26" spans="1:9" s="120" customFormat="1" ht="15.75">
      <c r="A26" s="122" t="e">
        <f>#REF!</f>
        <v>#REF!</v>
      </c>
      <c r="B26" s="32"/>
      <c r="C26" s="33"/>
      <c r="D26" s="32"/>
      <c r="E26" s="35"/>
      <c r="F26" s="121"/>
      <c r="G26" s="36"/>
    </row>
    <row r="27" spans="1:9" ht="15.75">
      <c r="A27" s="122" t="e">
        <f>#REF!</f>
        <v>#REF!</v>
      </c>
      <c r="B27" s="32"/>
      <c r="C27" s="33"/>
      <c r="D27" s="124"/>
      <c r="E27" s="35"/>
      <c r="F27" s="121"/>
    </row>
    <row r="28" spans="1:9" ht="15.75">
      <c r="A28" s="122" t="e">
        <f>#REF!</f>
        <v>#REF!</v>
      </c>
      <c r="B28" s="122"/>
      <c r="C28" s="122"/>
      <c r="D28" s="122"/>
      <c r="E28" s="122"/>
      <c r="F28" s="125"/>
    </row>
    <row r="29" spans="1:9" ht="15.75">
      <c r="A29" s="122" t="e">
        <f>#REF!</f>
        <v>#REF!</v>
      </c>
      <c r="B29" s="122"/>
      <c r="C29" s="122"/>
      <c r="D29" s="122"/>
      <c r="E29" s="122"/>
      <c r="F29" s="142" t="e">
        <f>#REF!</f>
        <v>#REF!</v>
      </c>
    </row>
    <row r="30" spans="1:9" ht="15.75">
      <c r="A30" s="31"/>
      <c r="B30" s="35"/>
      <c r="C30" s="33"/>
      <c r="D30" s="35"/>
      <c r="E30" s="35"/>
      <c r="F30" s="121"/>
      <c r="G30" s="125"/>
    </row>
    <row r="31" spans="1:9">
      <c r="A31" s="36"/>
      <c r="C31" s="127">
        <v>537478433.66999996</v>
      </c>
      <c r="D31" s="127">
        <v>512055429.19000006</v>
      </c>
      <c r="E31" s="127">
        <v>-25423004.479999974</v>
      </c>
    </row>
    <row r="32" spans="1:9" s="125" customFormat="1">
      <c r="A32" s="36"/>
      <c r="B32" s="126"/>
      <c r="C32" s="128">
        <f>C23-C31</f>
        <v>832913198.23000014</v>
      </c>
      <c r="D32" s="128">
        <f>D23-D31</f>
        <v>608466926.92000008</v>
      </c>
      <c r="E32" s="128">
        <f>E23-E31</f>
        <v>-224446271.31000006</v>
      </c>
      <c r="F32" s="126"/>
      <c r="G32" s="36"/>
    </row>
    <row r="36" spans="1:6">
      <c r="B36" s="126">
        <v>609</v>
      </c>
      <c r="C36" s="130" t="s">
        <v>28</v>
      </c>
    </row>
    <row r="37" spans="1:6" ht="13.5" thickBot="1">
      <c r="A37" s="36"/>
      <c r="B37" s="36"/>
      <c r="C37" s="36"/>
      <c r="D37" s="36"/>
      <c r="E37" s="36"/>
      <c r="F37" s="36"/>
    </row>
    <row r="38" spans="1:6" ht="13.5" thickBot="1">
      <c r="B38" s="161" t="s">
        <v>43</v>
      </c>
      <c r="C38" s="161" t="s">
        <v>60</v>
      </c>
    </row>
    <row r="39" spans="1:6" ht="12.75">
      <c r="B39" s="162">
        <v>601</v>
      </c>
      <c r="C39" s="163">
        <v>819320.84</v>
      </c>
      <c r="D39" s="164">
        <v>810567.45</v>
      </c>
      <c r="F39" s="36"/>
    </row>
    <row r="40" spans="1:6" ht="12.75">
      <c r="B40" s="165">
        <v>602</v>
      </c>
      <c r="C40" s="166">
        <v>0</v>
      </c>
      <c r="D40" s="167">
        <v>0</v>
      </c>
      <c r="F40" s="36"/>
    </row>
    <row r="41" spans="1:6" ht="12.75">
      <c r="B41" s="165">
        <v>606</v>
      </c>
      <c r="C41" s="166">
        <v>157490477.65000001</v>
      </c>
      <c r="D41" s="167">
        <v>157352096.05000001</v>
      </c>
      <c r="F41" s="36"/>
    </row>
    <row r="42" spans="1:6" ht="12.75">
      <c r="B42" s="165">
        <v>607</v>
      </c>
      <c r="C42" s="166">
        <v>0</v>
      </c>
      <c r="D42" s="167">
        <v>0</v>
      </c>
      <c r="F42" s="36"/>
    </row>
    <row r="43" spans="1:6" ht="12.75">
      <c r="B43" s="165">
        <v>609</v>
      </c>
      <c r="C43" s="166">
        <v>158224081.02000001</v>
      </c>
      <c r="D43" s="167">
        <v>158218034.13999999</v>
      </c>
      <c r="F43" s="36"/>
    </row>
    <row r="44" spans="1:6" ht="12.75">
      <c r="B44" s="165">
        <v>617</v>
      </c>
      <c r="C44" s="166">
        <v>56907.5</v>
      </c>
      <c r="D44" s="167">
        <v>56907.5</v>
      </c>
      <c r="F44" s="36"/>
    </row>
    <row r="45" spans="1:6" ht="12.75">
      <c r="B45" s="165">
        <v>618</v>
      </c>
      <c r="C45" s="166">
        <v>101552</v>
      </c>
      <c r="D45" s="167">
        <v>101552</v>
      </c>
      <c r="F45" s="36"/>
    </row>
    <row r="46" spans="1:6" ht="12.75">
      <c r="B46" s="165">
        <v>619</v>
      </c>
      <c r="C46" s="166">
        <v>125060.72</v>
      </c>
      <c r="D46" s="167">
        <v>125060.72</v>
      </c>
      <c r="F46" s="36"/>
    </row>
    <row r="47" spans="1:6" ht="12.75">
      <c r="B47" s="165">
        <v>620</v>
      </c>
      <c r="C47" s="166">
        <v>0</v>
      </c>
      <c r="D47" s="167">
        <v>0</v>
      </c>
      <c r="F47" s="36"/>
    </row>
    <row r="48" spans="1:6" ht="13.5" thickBot="1">
      <c r="B48" s="168">
        <v>621</v>
      </c>
      <c r="C48" s="169">
        <v>0</v>
      </c>
      <c r="D48" s="170">
        <v>0</v>
      </c>
      <c r="F48" s="36"/>
    </row>
    <row r="49" spans="2:6" ht="13.5" thickBot="1">
      <c r="B49" s="171"/>
      <c r="C49" s="172">
        <v>316817399.73000002</v>
      </c>
      <c r="D49" s="173">
        <v>316664217.86000001</v>
      </c>
      <c r="F49" s="36"/>
    </row>
    <row r="50" spans="2:6" ht="15.75" thickBot="1">
      <c r="D50" s="174"/>
      <c r="E50" s="175">
        <v>316664217.86000001</v>
      </c>
    </row>
  </sheetData>
  <mergeCells count="4">
    <mergeCell ref="A1:F1"/>
    <mergeCell ref="A2:F2"/>
    <mergeCell ref="A3:F3"/>
    <mergeCell ref="A23:B23"/>
  </mergeCells>
  <pageMargins left="0.86" right="0.23622047244094491" top="0.23622047244094491" bottom="0.15748031496062992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9"/>
  <sheetViews>
    <sheetView view="pageBreakPreview" zoomScale="85" zoomScaleNormal="85" zoomScaleSheetLayoutView="85" workbookViewId="0">
      <selection activeCell="F11" sqref="F11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5.5703125" style="36" customWidth="1"/>
    <col min="8" max="8" width="16.28515625" style="36" customWidth="1"/>
    <col min="9" max="9" width="19.28515625" style="36" customWidth="1"/>
    <col min="10" max="191" width="7.85546875" style="36" customWidth="1"/>
    <col min="192" max="248" width="8.85546875" style="36"/>
    <col min="249" max="249" width="4.85546875" style="36" customWidth="1"/>
    <col min="250" max="250" width="41.42578125" style="36" customWidth="1"/>
    <col min="251" max="251" width="17.28515625" style="36" customWidth="1"/>
    <col min="252" max="253" width="0" style="36" hidden="1" customWidth="1"/>
    <col min="254" max="254" width="17.28515625" style="36" customWidth="1"/>
    <col min="255" max="256" width="18.7109375" style="36" customWidth="1"/>
    <col min="257" max="257" width="12.5703125" style="36" customWidth="1"/>
    <col min="258" max="447" width="7.85546875" style="36" customWidth="1"/>
    <col min="448" max="504" width="8.85546875" style="36"/>
    <col min="505" max="505" width="4.85546875" style="36" customWidth="1"/>
    <col min="506" max="506" width="41.42578125" style="36" customWidth="1"/>
    <col min="507" max="507" width="17.28515625" style="36" customWidth="1"/>
    <col min="508" max="509" width="0" style="36" hidden="1" customWidth="1"/>
    <col min="510" max="510" width="17.28515625" style="36" customWidth="1"/>
    <col min="511" max="512" width="18.7109375" style="36" customWidth="1"/>
    <col min="513" max="513" width="12.5703125" style="36" customWidth="1"/>
    <col min="514" max="703" width="7.85546875" style="36" customWidth="1"/>
    <col min="704" max="760" width="8.85546875" style="36"/>
    <col min="761" max="761" width="4.85546875" style="36" customWidth="1"/>
    <col min="762" max="762" width="41.42578125" style="36" customWidth="1"/>
    <col min="763" max="763" width="17.28515625" style="36" customWidth="1"/>
    <col min="764" max="765" width="0" style="36" hidden="1" customWidth="1"/>
    <col min="766" max="766" width="17.28515625" style="36" customWidth="1"/>
    <col min="767" max="768" width="18.7109375" style="36" customWidth="1"/>
    <col min="769" max="769" width="12.5703125" style="36" customWidth="1"/>
    <col min="770" max="959" width="7.85546875" style="36" customWidth="1"/>
    <col min="960" max="1016" width="8.85546875" style="36"/>
    <col min="1017" max="1017" width="4.85546875" style="36" customWidth="1"/>
    <col min="1018" max="1018" width="41.42578125" style="36" customWidth="1"/>
    <col min="1019" max="1019" width="17.28515625" style="36" customWidth="1"/>
    <col min="1020" max="1021" width="0" style="36" hidden="1" customWidth="1"/>
    <col min="1022" max="1022" width="17.28515625" style="36" customWidth="1"/>
    <col min="1023" max="1024" width="18.7109375" style="36" customWidth="1"/>
    <col min="1025" max="1025" width="12.5703125" style="36" customWidth="1"/>
    <col min="1026" max="1215" width="7.85546875" style="36" customWidth="1"/>
    <col min="1216" max="1272" width="8.85546875" style="36"/>
    <col min="1273" max="1273" width="4.85546875" style="36" customWidth="1"/>
    <col min="1274" max="1274" width="41.42578125" style="36" customWidth="1"/>
    <col min="1275" max="1275" width="17.28515625" style="36" customWidth="1"/>
    <col min="1276" max="1277" width="0" style="36" hidden="1" customWidth="1"/>
    <col min="1278" max="1278" width="17.28515625" style="36" customWidth="1"/>
    <col min="1279" max="1280" width="18.7109375" style="36" customWidth="1"/>
    <col min="1281" max="1281" width="12.5703125" style="36" customWidth="1"/>
    <col min="1282" max="1471" width="7.85546875" style="36" customWidth="1"/>
    <col min="1472" max="1528" width="8.85546875" style="36"/>
    <col min="1529" max="1529" width="4.85546875" style="36" customWidth="1"/>
    <col min="1530" max="1530" width="41.42578125" style="36" customWidth="1"/>
    <col min="1531" max="1531" width="17.28515625" style="36" customWidth="1"/>
    <col min="1532" max="1533" width="0" style="36" hidden="1" customWidth="1"/>
    <col min="1534" max="1534" width="17.28515625" style="36" customWidth="1"/>
    <col min="1535" max="1536" width="18.7109375" style="36" customWidth="1"/>
    <col min="1537" max="1537" width="12.5703125" style="36" customWidth="1"/>
    <col min="1538" max="1727" width="7.85546875" style="36" customWidth="1"/>
    <col min="1728" max="1784" width="8.85546875" style="36"/>
    <col min="1785" max="1785" width="4.85546875" style="36" customWidth="1"/>
    <col min="1786" max="1786" width="41.42578125" style="36" customWidth="1"/>
    <col min="1787" max="1787" width="17.28515625" style="36" customWidth="1"/>
    <col min="1788" max="1789" width="0" style="36" hidden="1" customWidth="1"/>
    <col min="1790" max="1790" width="17.28515625" style="36" customWidth="1"/>
    <col min="1791" max="1792" width="18.7109375" style="36" customWidth="1"/>
    <col min="1793" max="1793" width="12.5703125" style="36" customWidth="1"/>
    <col min="1794" max="1983" width="7.85546875" style="36" customWidth="1"/>
    <col min="1984" max="2040" width="8.85546875" style="36"/>
    <col min="2041" max="2041" width="4.85546875" style="36" customWidth="1"/>
    <col min="2042" max="2042" width="41.42578125" style="36" customWidth="1"/>
    <col min="2043" max="2043" width="17.28515625" style="36" customWidth="1"/>
    <col min="2044" max="2045" width="0" style="36" hidden="1" customWidth="1"/>
    <col min="2046" max="2046" width="17.28515625" style="36" customWidth="1"/>
    <col min="2047" max="2048" width="18.7109375" style="36" customWidth="1"/>
    <col min="2049" max="2049" width="12.5703125" style="36" customWidth="1"/>
    <col min="2050" max="2239" width="7.85546875" style="36" customWidth="1"/>
    <col min="2240" max="2296" width="8.85546875" style="36"/>
    <col min="2297" max="2297" width="4.85546875" style="36" customWidth="1"/>
    <col min="2298" max="2298" width="41.42578125" style="36" customWidth="1"/>
    <col min="2299" max="2299" width="17.28515625" style="36" customWidth="1"/>
    <col min="2300" max="2301" width="0" style="36" hidden="1" customWidth="1"/>
    <col min="2302" max="2302" width="17.28515625" style="36" customWidth="1"/>
    <col min="2303" max="2304" width="18.7109375" style="36" customWidth="1"/>
    <col min="2305" max="2305" width="12.5703125" style="36" customWidth="1"/>
    <col min="2306" max="2495" width="7.85546875" style="36" customWidth="1"/>
    <col min="2496" max="2552" width="8.85546875" style="36"/>
    <col min="2553" max="2553" width="4.85546875" style="36" customWidth="1"/>
    <col min="2554" max="2554" width="41.42578125" style="36" customWidth="1"/>
    <col min="2555" max="2555" width="17.28515625" style="36" customWidth="1"/>
    <col min="2556" max="2557" width="0" style="36" hidden="1" customWidth="1"/>
    <col min="2558" max="2558" width="17.28515625" style="36" customWidth="1"/>
    <col min="2559" max="2560" width="18.7109375" style="36" customWidth="1"/>
    <col min="2561" max="2561" width="12.5703125" style="36" customWidth="1"/>
    <col min="2562" max="2751" width="7.85546875" style="36" customWidth="1"/>
    <col min="2752" max="2808" width="8.85546875" style="36"/>
    <col min="2809" max="2809" width="4.85546875" style="36" customWidth="1"/>
    <col min="2810" max="2810" width="41.42578125" style="36" customWidth="1"/>
    <col min="2811" max="2811" width="17.28515625" style="36" customWidth="1"/>
    <col min="2812" max="2813" width="0" style="36" hidden="1" customWidth="1"/>
    <col min="2814" max="2814" width="17.28515625" style="36" customWidth="1"/>
    <col min="2815" max="2816" width="18.7109375" style="36" customWidth="1"/>
    <col min="2817" max="2817" width="12.5703125" style="36" customWidth="1"/>
    <col min="2818" max="3007" width="7.85546875" style="36" customWidth="1"/>
    <col min="3008" max="3064" width="8.85546875" style="36"/>
    <col min="3065" max="3065" width="4.85546875" style="36" customWidth="1"/>
    <col min="3066" max="3066" width="41.42578125" style="36" customWidth="1"/>
    <col min="3067" max="3067" width="17.28515625" style="36" customWidth="1"/>
    <col min="3068" max="3069" width="0" style="36" hidden="1" customWidth="1"/>
    <col min="3070" max="3070" width="17.28515625" style="36" customWidth="1"/>
    <col min="3071" max="3072" width="18.7109375" style="36" customWidth="1"/>
    <col min="3073" max="3073" width="12.5703125" style="36" customWidth="1"/>
    <col min="3074" max="3263" width="7.85546875" style="36" customWidth="1"/>
    <col min="3264" max="3320" width="8.85546875" style="36"/>
    <col min="3321" max="3321" width="4.85546875" style="36" customWidth="1"/>
    <col min="3322" max="3322" width="41.42578125" style="36" customWidth="1"/>
    <col min="3323" max="3323" width="17.28515625" style="36" customWidth="1"/>
    <col min="3324" max="3325" width="0" style="36" hidden="1" customWidth="1"/>
    <col min="3326" max="3326" width="17.28515625" style="36" customWidth="1"/>
    <col min="3327" max="3328" width="18.7109375" style="36" customWidth="1"/>
    <col min="3329" max="3329" width="12.5703125" style="36" customWidth="1"/>
    <col min="3330" max="3519" width="7.85546875" style="36" customWidth="1"/>
    <col min="3520" max="3576" width="8.85546875" style="36"/>
    <col min="3577" max="3577" width="4.85546875" style="36" customWidth="1"/>
    <col min="3578" max="3578" width="41.42578125" style="36" customWidth="1"/>
    <col min="3579" max="3579" width="17.28515625" style="36" customWidth="1"/>
    <col min="3580" max="3581" width="0" style="36" hidden="1" customWidth="1"/>
    <col min="3582" max="3582" width="17.28515625" style="36" customWidth="1"/>
    <col min="3583" max="3584" width="18.7109375" style="36" customWidth="1"/>
    <col min="3585" max="3585" width="12.5703125" style="36" customWidth="1"/>
    <col min="3586" max="3775" width="7.85546875" style="36" customWidth="1"/>
    <col min="3776" max="3832" width="8.85546875" style="36"/>
    <col min="3833" max="3833" width="4.85546875" style="36" customWidth="1"/>
    <col min="3834" max="3834" width="41.42578125" style="36" customWidth="1"/>
    <col min="3835" max="3835" width="17.28515625" style="36" customWidth="1"/>
    <col min="3836" max="3837" width="0" style="36" hidden="1" customWidth="1"/>
    <col min="3838" max="3838" width="17.28515625" style="36" customWidth="1"/>
    <col min="3839" max="3840" width="18.7109375" style="36" customWidth="1"/>
    <col min="3841" max="3841" width="12.5703125" style="36" customWidth="1"/>
    <col min="3842" max="4031" width="7.85546875" style="36" customWidth="1"/>
    <col min="4032" max="4088" width="8.85546875" style="36"/>
    <col min="4089" max="4089" width="4.85546875" style="36" customWidth="1"/>
    <col min="4090" max="4090" width="41.42578125" style="36" customWidth="1"/>
    <col min="4091" max="4091" width="17.28515625" style="36" customWidth="1"/>
    <col min="4092" max="4093" width="0" style="36" hidden="1" customWidth="1"/>
    <col min="4094" max="4094" width="17.28515625" style="36" customWidth="1"/>
    <col min="4095" max="4096" width="18.7109375" style="36" customWidth="1"/>
    <col min="4097" max="4097" width="12.5703125" style="36" customWidth="1"/>
    <col min="4098" max="4287" width="7.85546875" style="36" customWidth="1"/>
    <col min="4288" max="4344" width="8.85546875" style="36"/>
    <col min="4345" max="4345" width="4.85546875" style="36" customWidth="1"/>
    <col min="4346" max="4346" width="41.42578125" style="36" customWidth="1"/>
    <col min="4347" max="4347" width="17.28515625" style="36" customWidth="1"/>
    <col min="4348" max="4349" width="0" style="36" hidden="1" customWidth="1"/>
    <col min="4350" max="4350" width="17.28515625" style="36" customWidth="1"/>
    <col min="4351" max="4352" width="18.7109375" style="36" customWidth="1"/>
    <col min="4353" max="4353" width="12.5703125" style="36" customWidth="1"/>
    <col min="4354" max="4543" width="7.85546875" style="36" customWidth="1"/>
    <col min="4544" max="4600" width="8.85546875" style="36"/>
    <col min="4601" max="4601" width="4.85546875" style="36" customWidth="1"/>
    <col min="4602" max="4602" width="41.42578125" style="36" customWidth="1"/>
    <col min="4603" max="4603" width="17.28515625" style="36" customWidth="1"/>
    <col min="4604" max="4605" width="0" style="36" hidden="1" customWidth="1"/>
    <col min="4606" max="4606" width="17.28515625" style="36" customWidth="1"/>
    <col min="4607" max="4608" width="18.7109375" style="36" customWidth="1"/>
    <col min="4609" max="4609" width="12.5703125" style="36" customWidth="1"/>
    <col min="4610" max="4799" width="7.85546875" style="36" customWidth="1"/>
    <col min="4800" max="4856" width="8.85546875" style="36"/>
    <col min="4857" max="4857" width="4.85546875" style="36" customWidth="1"/>
    <col min="4858" max="4858" width="41.42578125" style="36" customWidth="1"/>
    <col min="4859" max="4859" width="17.28515625" style="36" customWidth="1"/>
    <col min="4860" max="4861" width="0" style="36" hidden="1" customWidth="1"/>
    <col min="4862" max="4862" width="17.28515625" style="36" customWidth="1"/>
    <col min="4863" max="4864" width="18.7109375" style="36" customWidth="1"/>
    <col min="4865" max="4865" width="12.5703125" style="36" customWidth="1"/>
    <col min="4866" max="5055" width="7.85546875" style="36" customWidth="1"/>
    <col min="5056" max="5112" width="8.85546875" style="36"/>
    <col min="5113" max="5113" width="4.85546875" style="36" customWidth="1"/>
    <col min="5114" max="5114" width="41.42578125" style="36" customWidth="1"/>
    <col min="5115" max="5115" width="17.28515625" style="36" customWidth="1"/>
    <col min="5116" max="5117" width="0" style="36" hidden="1" customWidth="1"/>
    <col min="5118" max="5118" width="17.28515625" style="36" customWidth="1"/>
    <col min="5119" max="5120" width="18.7109375" style="36" customWidth="1"/>
    <col min="5121" max="5121" width="12.5703125" style="36" customWidth="1"/>
    <col min="5122" max="5311" width="7.85546875" style="36" customWidth="1"/>
    <col min="5312" max="5368" width="8.85546875" style="36"/>
    <col min="5369" max="5369" width="4.85546875" style="36" customWidth="1"/>
    <col min="5370" max="5370" width="41.42578125" style="36" customWidth="1"/>
    <col min="5371" max="5371" width="17.28515625" style="36" customWidth="1"/>
    <col min="5372" max="5373" width="0" style="36" hidden="1" customWidth="1"/>
    <col min="5374" max="5374" width="17.28515625" style="36" customWidth="1"/>
    <col min="5375" max="5376" width="18.7109375" style="36" customWidth="1"/>
    <col min="5377" max="5377" width="12.5703125" style="36" customWidth="1"/>
    <col min="5378" max="5567" width="7.85546875" style="36" customWidth="1"/>
    <col min="5568" max="5624" width="8.85546875" style="36"/>
    <col min="5625" max="5625" width="4.85546875" style="36" customWidth="1"/>
    <col min="5626" max="5626" width="41.42578125" style="36" customWidth="1"/>
    <col min="5627" max="5627" width="17.28515625" style="36" customWidth="1"/>
    <col min="5628" max="5629" width="0" style="36" hidden="1" customWidth="1"/>
    <col min="5630" max="5630" width="17.28515625" style="36" customWidth="1"/>
    <col min="5631" max="5632" width="18.7109375" style="36" customWidth="1"/>
    <col min="5633" max="5633" width="12.5703125" style="36" customWidth="1"/>
    <col min="5634" max="5823" width="7.85546875" style="36" customWidth="1"/>
    <col min="5824" max="5880" width="8.85546875" style="36"/>
    <col min="5881" max="5881" width="4.85546875" style="36" customWidth="1"/>
    <col min="5882" max="5882" width="41.42578125" style="36" customWidth="1"/>
    <col min="5883" max="5883" width="17.28515625" style="36" customWidth="1"/>
    <col min="5884" max="5885" width="0" style="36" hidden="1" customWidth="1"/>
    <col min="5886" max="5886" width="17.28515625" style="36" customWidth="1"/>
    <col min="5887" max="5888" width="18.7109375" style="36" customWidth="1"/>
    <col min="5889" max="5889" width="12.5703125" style="36" customWidth="1"/>
    <col min="5890" max="6079" width="7.85546875" style="36" customWidth="1"/>
    <col min="6080" max="6136" width="8.85546875" style="36"/>
    <col min="6137" max="6137" width="4.85546875" style="36" customWidth="1"/>
    <col min="6138" max="6138" width="41.42578125" style="36" customWidth="1"/>
    <col min="6139" max="6139" width="17.28515625" style="36" customWidth="1"/>
    <col min="6140" max="6141" width="0" style="36" hidden="1" customWidth="1"/>
    <col min="6142" max="6142" width="17.28515625" style="36" customWidth="1"/>
    <col min="6143" max="6144" width="18.7109375" style="36" customWidth="1"/>
    <col min="6145" max="6145" width="12.5703125" style="36" customWidth="1"/>
    <col min="6146" max="6335" width="7.85546875" style="36" customWidth="1"/>
    <col min="6336" max="6392" width="8.85546875" style="36"/>
    <col min="6393" max="6393" width="4.85546875" style="36" customWidth="1"/>
    <col min="6394" max="6394" width="41.42578125" style="36" customWidth="1"/>
    <col min="6395" max="6395" width="17.28515625" style="36" customWidth="1"/>
    <col min="6396" max="6397" width="0" style="36" hidden="1" customWidth="1"/>
    <col min="6398" max="6398" width="17.28515625" style="36" customWidth="1"/>
    <col min="6399" max="6400" width="18.7109375" style="36" customWidth="1"/>
    <col min="6401" max="6401" width="12.5703125" style="36" customWidth="1"/>
    <col min="6402" max="6591" width="7.85546875" style="36" customWidth="1"/>
    <col min="6592" max="6648" width="8.85546875" style="36"/>
    <col min="6649" max="6649" width="4.85546875" style="36" customWidth="1"/>
    <col min="6650" max="6650" width="41.42578125" style="36" customWidth="1"/>
    <col min="6651" max="6651" width="17.28515625" style="36" customWidth="1"/>
    <col min="6652" max="6653" width="0" style="36" hidden="1" customWidth="1"/>
    <col min="6654" max="6654" width="17.28515625" style="36" customWidth="1"/>
    <col min="6655" max="6656" width="18.7109375" style="36" customWidth="1"/>
    <col min="6657" max="6657" width="12.5703125" style="36" customWidth="1"/>
    <col min="6658" max="6847" width="7.85546875" style="36" customWidth="1"/>
    <col min="6848" max="6904" width="8.85546875" style="36"/>
    <col min="6905" max="6905" width="4.85546875" style="36" customWidth="1"/>
    <col min="6906" max="6906" width="41.42578125" style="36" customWidth="1"/>
    <col min="6907" max="6907" width="17.28515625" style="36" customWidth="1"/>
    <col min="6908" max="6909" width="0" style="36" hidden="1" customWidth="1"/>
    <col min="6910" max="6910" width="17.28515625" style="36" customWidth="1"/>
    <col min="6911" max="6912" width="18.7109375" style="36" customWidth="1"/>
    <col min="6913" max="6913" width="12.5703125" style="36" customWidth="1"/>
    <col min="6914" max="7103" width="7.85546875" style="36" customWidth="1"/>
    <col min="7104" max="7160" width="8.85546875" style="36"/>
    <col min="7161" max="7161" width="4.85546875" style="36" customWidth="1"/>
    <col min="7162" max="7162" width="41.42578125" style="36" customWidth="1"/>
    <col min="7163" max="7163" width="17.28515625" style="36" customWidth="1"/>
    <col min="7164" max="7165" width="0" style="36" hidden="1" customWidth="1"/>
    <col min="7166" max="7166" width="17.28515625" style="36" customWidth="1"/>
    <col min="7167" max="7168" width="18.7109375" style="36" customWidth="1"/>
    <col min="7169" max="7169" width="12.5703125" style="36" customWidth="1"/>
    <col min="7170" max="7359" width="7.85546875" style="36" customWidth="1"/>
    <col min="7360" max="7416" width="8.85546875" style="36"/>
    <col min="7417" max="7417" width="4.85546875" style="36" customWidth="1"/>
    <col min="7418" max="7418" width="41.42578125" style="36" customWidth="1"/>
    <col min="7419" max="7419" width="17.28515625" style="36" customWidth="1"/>
    <col min="7420" max="7421" width="0" style="36" hidden="1" customWidth="1"/>
    <col min="7422" max="7422" width="17.28515625" style="36" customWidth="1"/>
    <col min="7423" max="7424" width="18.7109375" style="36" customWidth="1"/>
    <col min="7425" max="7425" width="12.5703125" style="36" customWidth="1"/>
    <col min="7426" max="7615" width="7.85546875" style="36" customWidth="1"/>
    <col min="7616" max="7672" width="8.85546875" style="36"/>
    <col min="7673" max="7673" width="4.85546875" style="36" customWidth="1"/>
    <col min="7674" max="7674" width="41.42578125" style="36" customWidth="1"/>
    <col min="7675" max="7675" width="17.28515625" style="36" customWidth="1"/>
    <col min="7676" max="7677" width="0" style="36" hidden="1" customWidth="1"/>
    <col min="7678" max="7678" width="17.28515625" style="36" customWidth="1"/>
    <col min="7679" max="7680" width="18.7109375" style="36" customWidth="1"/>
    <col min="7681" max="7681" width="12.5703125" style="36" customWidth="1"/>
    <col min="7682" max="7871" width="7.85546875" style="36" customWidth="1"/>
    <col min="7872" max="7928" width="8.85546875" style="36"/>
    <col min="7929" max="7929" width="4.85546875" style="36" customWidth="1"/>
    <col min="7930" max="7930" width="41.42578125" style="36" customWidth="1"/>
    <col min="7931" max="7931" width="17.28515625" style="36" customWidth="1"/>
    <col min="7932" max="7933" width="0" style="36" hidden="1" customWidth="1"/>
    <col min="7934" max="7934" width="17.28515625" style="36" customWidth="1"/>
    <col min="7935" max="7936" width="18.7109375" style="36" customWidth="1"/>
    <col min="7937" max="7937" width="12.5703125" style="36" customWidth="1"/>
    <col min="7938" max="8127" width="7.85546875" style="36" customWidth="1"/>
    <col min="8128" max="8184" width="8.85546875" style="36"/>
    <col min="8185" max="8185" width="4.85546875" style="36" customWidth="1"/>
    <col min="8186" max="8186" width="41.42578125" style="36" customWidth="1"/>
    <col min="8187" max="8187" width="17.28515625" style="36" customWidth="1"/>
    <col min="8188" max="8189" width="0" style="36" hidden="1" customWidth="1"/>
    <col min="8190" max="8190" width="17.28515625" style="36" customWidth="1"/>
    <col min="8191" max="8192" width="18.7109375" style="36" customWidth="1"/>
    <col min="8193" max="8193" width="12.5703125" style="36" customWidth="1"/>
    <col min="8194" max="8383" width="7.85546875" style="36" customWidth="1"/>
    <col min="8384" max="8440" width="8.85546875" style="36"/>
    <col min="8441" max="8441" width="4.85546875" style="36" customWidth="1"/>
    <col min="8442" max="8442" width="41.42578125" style="36" customWidth="1"/>
    <col min="8443" max="8443" width="17.28515625" style="36" customWidth="1"/>
    <col min="8444" max="8445" width="0" style="36" hidden="1" customWidth="1"/>
    <col min="8446" max="8446" width="17.28515625" style="36" customWidth="1"/>
    <col min="8447" max="8448" width="18.7109375" style="36" customWidth="1"/>
    <col min="8449" max="8449" width="12.5703125" style="36" customWidth="1"/>
    <col min="8450" max="8639" width="7.85546875" style="36" customWidth="1"/>
    <col min="8640" max="8696" width="8.85546875" style="36"/>
    <col min="8697" max="8697" width="4.85546875" style="36" customWidth="1"/>
    <col min="8698" max="8698" width="41.42578125" style="36" customWidth="1"/>
    <col min="8699" max="8699" width="17.28515625" style="36" customWidth="1"/>
    <col min="8700" max="8701" width="0" style="36" hidden="1" customWidth="1"/>
    <col min="8702" max="8702" width="17.28515625" style="36" customWidth="1"/>
    <col min="8703" max="8704" width="18.7109375" style="36" customWidth="1"/>
    <col min="8705" max="8705" width="12.5703125" style="36" customWidth="1"/>
    <col min="8706" max="8895" width="7.85546875" style="36" customWidth="1"/>
    <col min="8896" max="8952" width="8.85546875" style="36"/>
    <col min="8953" max="8953" width="4.85546875" style="36" customWidth="1"/>
    <col min="8954" max="8954" width="41.42578125" style="36" customWidth="1"/>
    <col min="8955" max="8955" width="17.28515625" style="36" customWidth="1"/>
    <col min="8956" max="8957" width="0" style="36" hidden="1" customWidth="1"/>
    <col min="8958" max="8958" width="17.28515625" style="36" customWidth="1"/>
    <col min="8959" max="8960" width="18.7109375" style="36" customWidth="1"/>
    <col min="8961" max="8961" width="12.5703125" style="36" customWidth="1"/>
    <col min="8962" max="9151" width="7.85546875" style="36" customWidth="1"/>
    <col min="9152" max="9208" width="8.85546875" style="36"/>
    <col min="9209" max="9209" width="4.85546875" style="36" customWidth="1"/>
    <col min="9210" max="9210" width="41.42578125" style="36" customWidth="1"/>
    <col min="9211" max="9211" width="17.28515625" style="36" customWidth="1"/>
    <col min="9212" max="9213" width="0" style="36" hidden="1" customWidth="1"/>
    <col min="9214" max="9214" width="17.28515625" style="36" customWidth="1"/>
    <col min="9215" max="9216" width="18.7109375" style="36" customWidth="1"/>
    <col min="9217" max="9217" width="12.5703125" style="36" customWidth="1"/>
    <col min="9218" max="9407" width="7.85546875" style="36" customWidth="1"/>
    <col min="9408" max="9464" width="8.85546875" style="36"/>
    <col min="9465" max="9465" width="4.85546875" style="36" customWidth="1"/>
    <col min="9466" max="9466" width="41.42578125" style="36" customWidth="1"/>
    <col min="9467" max="9467" width="17.28515625" style="36" customWidth="1"/>
    <col min="9468" max="9469" width="0" style="36" hidden="1" customWidth="1"/>
    <col min="9470" max="9470" width="17.28515625" style="36" customWidth="1"/>
    <col min="9471" max="9472" width="18.7109375" style="36" customWidth="1"/>
    <col min="9473" max="9473" width="12.5703125" style="36" customWidth="1"/>
    <col min="9474" max="9663" width="7.85546875" style="36" customWidth="1"/>
    <col min="9664" max="9720" width="8.85546875" style="36"/>
    <col min="9721" max="9721" width="4.85546875" style="36" customWidth="1"/>
    <col min="9722" max="9722" width="41.42578125" style="36" customWidth="1"/>
    <col min="9723" max="9723" width="17.28515625" style="36" customWidth="1"/>
    <col min="9724" max="9725" width="0" style="36" hidden="1" customWidth="1"/>
    <col min="9726" max="9726" width="17.28515625" style="36" customWidth="1"/>
    <col min="9727" max="9728" width="18.7109375" style="36" customWidth="1"/>
    <col min="9729" max="9729" width="12.5703125" style="36" customWidth="1"/>
    <col min="9730" max="9919" width="7.85546875" style="36" customWidth="1"/>
    <col min="9920" max="9976" width="8.85546875" style="36"/>
    <col min="9977" max="9977" width="4.85546875" style="36" customWidth="1"/>
    <col min="9978" max="9978" width="41.42578125" style="36" customWidth="1"/>
    <col min="9979" max="9979" width="17.28515625" style="36" customWidth="1"/>
    <col min="9980" max="9981" width="0" style="36" hidden="1" customWidth="1"/>
    <col min="9982" max="9982" width="17.28515625" style="36" customWidth="1"/>
    <col min="9983" max="9984" width="18.7109375" style="36" customWidth="1"/>
    <col min="9985" max="9985" width="12.5703125" style="36" customWidth="1"/>
    <col min="9986" max="10175" width="7.85546875" style="36" customWidth="1"/>
    <col min="10176" max="10232" width="8.85546875" style="36"/>
    <col min="10233" max="10233" width="4.85546875" style="36" customWidth="1"/>
    <col min="10234" max="10234" width="41.42578125" style="36" customWidth="1"/>
    <col min="10235" max="10235" width="17.28515625" style="36" customWidth="1"/>
    <col min="10236" max="10237" width="0" style="36" hidden="1" customWidth="1"/>
    <col min="10238" max="10238" width="17.28515625" style="36" customWidth="1"/>
    <col min="10239" max="10240" width="18.7109375" style="36" customWidth="1"/>
    <col min="10241" max="10241" width="12.5703125" style="36" customWidth="1"/>
    <col min="10242" max="10431" width="7.85546875" style="36" customWidth="1"/>
    <col min="10432" max="10488" width="8.85546875" style="36"/>
    <col min="10489" max="10489" width="4.85546875" style="36" customWidth="1"/>
    <col min="10490" max="10490" width="41.42578125" style="36" customWidth="1"/>
    <col min="10491" max="10491" width="17.28515625" style="36" customWidth="1"/>
    <col min="10492" max="10493" width="0" style="36" hidden="1" customWidth="1"/>
    <col min="10494" max="10494" width="17.28515625" style="36" customWidth="1"/>
    <col min="10495" max="10496" width="18.7109375" style="36" customWidth="1"/>
    <col min="10497" max="10497" width="12.5703125" style="36" customWidth="1"/>
    <col min="10498" max="10687" width="7.85546875" style="36" customWidth="1"/>
    <col min="10688" max="10744" width="8.85546875" style="36"/>
    <col min="10745" max="10745" width="4.85546875" style="36" customWidth="1"/>
    <col min="10746" max="10746" width="41.42578125" style="36" customWidth="1"/>
    <col min="10747" max="10747" width="17.28515625" style="36" customWidth="1"/>
    <col min="10748" max="10749" width="0" style="36" hidden="1" customWidth="1"/>
    <col min="10750" max="10750" width="17.28515625" style="36" customWidth="1"/>
    <col min="10751" max="10752" width="18.7109375" style="36" customWidth="1"/>
    <col min="10753" max="10753" width="12.5703125" style="36" customWidth="1"/>
    <col min="10754" max="10943" width="7.85546875" style="36" customWidth="1"/>
    <col min="10944" max="11000" width="8.85546875" style="36"/>
    <col min="11001" max="11001" width="4.85546875" style="36" customWidth="1"/>
    <col min="11002" max="11002" width="41.42578125" style="36" customWidth="1"/>
    <col min="11003" max="11003" width="17.28515625" style="36" customWidth="1"/>
    <col min="11004" max="11005" width="0" style="36" hidden="1" customWidth="1"/>
    <col min="11006" max="11006" width="17.28515625" style="36" customWidth="1"/>
    <col min="11007" max="11008" width="18.7109375" style="36" customWidth="1"/>
    <col min="11009" max="11009" width="12.5703125" style="36" customWidth="1"/>
    <col min="11010" max="11199" width="7.85546875" style="36" customWidth="1"/>
    <col min="11200" max="11256" width="8.85546875" style="36"/>
    <col min="11257" max="11257" width="4.85546875" style="36" customWidth="1"/>
    <col min="11258" max="11258" width="41.42578125" style="36" customWidth="1"/>
    <col min="11259" max="11259" width="17.28515625" style="36" customWidth="1"/>
    <col min="11260" max="11261" width="0" style="36" hidden="1" customWidth="1"/>
    <col min="11262" max="11262" width="17.28515625" style="36" customWidth="1"/>
    <col min="11263" max="11264" width="18.7109375" style="36" customWidth="1"/>
    <col min="11265" max="11265" width="12.5703125" style="36" customWidth="1"/>
    <col min="11266" max="11455" width="7.85546875" style="36" customWidth="1"/>
    <col min="11456" max="11512" width="8.85546875" style="36"/>
    <col min="11513" max="11513" width="4.85546875" style="36" customWidth="1"/>
    <col min="11514" max="11514" width="41.42578125" style="36" customWidth="1"/>
    <col min="11515" max="11515" width="17.28515625" style="36" customWidth="1"/>
    <col min="11516" max="11517" width="0" style="36" hidden="1" customWidth="1"/>
    <col min="11518" max="11518" width="17.28515625" style="36" customWidth="1"/>
    <col min="11519" max="11520" width="18.7109375" style="36" customWidth="1"/>
    <col min="11521" max="11521" width="12.5703125" style="36" customWidth="1"/>
    <col min="11522" max="11711" width="7.85546875" style="36" customWidth="1"/>
    <col min="11712" max="11768" width="8.85546875" style="36"/>
    <col min="11769" max="11769" width="4.85546875" style="36" customWidth="1"/>
    <col min="11770" max="11770" width="41.42578125" style="36" customWidth="1"/>
    <col min="11771" max="11771" width="17.28515625" style="36" customWidth="1"/>
    <col min="11772" max="11773" width="0" style="36" hidden="1" customWidth="1"/>
    <col min="11774" max="11774" width="17.28515625" style="36" customWidth="1"/>
    <col min="11775" max="11776" width="18.7109375" style="36" customWidth="1"/>
    <col min="11777" max="11777" width="12.5703125" style="36" customWidth="1"/>
    <col min="11778" max="11967" width="7.85546875" style="36" customWidth="1"/>
    <col min="11968" max="12024" width="8.85546875" style="36"/>
    <col min="12025" max="12025" width="4.85546875" style="36" customWidth="1"/>
    <col min="12026" max="12026" width="41.42578125" style="36" customWidth="1"/>
    <col min="12027" max="12027" width="17.28515625" style="36" customWidth="1"/>
    <col min="12028" max="12029" width="0" style="36" hidden="1" customWidth="1"/>
    <col min="12030" max="12030" width="17.28515625" style="36" customWidth="1"/>
    <col min="12031" max="12032" width="18.7109375" style="36" customWidth="1"/>
    <col min="12033" max="12033" width="12.5703125" style="36" customWidth="1"/>
    <col min="12034" max="12223" width="7.85546875" style="36" customWidth="1"/>
    <col min="12224" max="12280" width="8.85546875" style="36"/>
    <col min="12281" max="12281" width="4.85546875" style="36" customWidth="1"/>
    <col min="12282" max="12282" width="41.42578125" style="36" customWidth="1"/>
    <col min="12283" max="12283" width="17.28515625" style="36" customWidth="1"/>
    <col min="12284" max="12285" width="0" style="36" hidden="1" customWidth="1"/>
    <col min="12286" max="12286" width="17.28515625" style="36" customWidth="1"/>
    <col min="12287" max="12288" width="18.7109375" style="36" customWidth="1"/>
    <col min="12289" max="12289" width="12.5703125" style="36" customWidth="1"/>
    <col min="12290" max="12479" width="7.85546875" style="36" customWidth="1"/>
    <col min="12480" max="12536" width="8.85546875" style="36"/>
    <col min="12537" max="12537" width="4.85546875" style="36" customWidth="1"/>
    <col min="12538" max="12538" width="41.42578125" style="36" customWidth="1"/>
    <col min="12539" max="12539" width="17.28515625" style="36" customWidth="1"/>
    <col min="12540" max="12541" width="0" style="36" hidden="1" customWidth="1"/>
    <col min="12542" max="12542" width="17.28515625" style="36" customWidth="1"/>
    <col min="12543" max="12544" width="18.7109375" style="36" customWidth="1"/>
    <col min="12545" max="12545" width="12.5703125" style="36" customWidth="1"/>
    <col min="12546" max="12735" width="7.85546875" style="36" customWidth="1"/>
    <col min="12736" max="12792" width="8.85546875" style="36"/>
    <col min="12793" max="12793" width="4.85546875" style="36" customWidth="1"/>
    <col min="12794" max="12794" width="41.42578125" style="36" customWidth="1"/>
    <col min="12795" max="12795" width="17.28515625" style="36" customWidth="1"/>
    <col min="12796" max="12797" width="0" style="36" hidden="1" customWidth="1"/>
    <col min="12798" max="12798" width="17.28515625" style="36" customWidth="1"/>
    <col min="12799" max="12800" width="18.7109375" style="36" customWidth="1"/>
    <col min="12801" max="12801" width="12.5703125" style="36" customWidth="1"/>
    <col min="12802" max="12991" width="7.85546875" style="36" customWidth="1"/>
    <col min="12992" max="13048" width="8.85546875" style="36"/>
    <col min="13049" max="13049" width="4.85546875" style="36" customWidth="1"/>
    <col min="13050" max="13050" width="41.42578125" style="36" customWidth="1"/>
    <col min="13051" max="13051" width="17.28515625" style="36" customWidth="1"/>
    <col min="13052" max="13053" width="0" style="36" hidden="1" customWidth="1"/>
    <col min="13054" max="13054" width="17.28515625" style="36" customWidth="1"/>
    <col min="13055" max="13056" width="18.7109375" style="36" customWidth="1"/>
    <col min="13057" max="13057" width="12.5703125" style="36" customWidth="1"/>
    <col min="13058" max="13247" width="7.85546875" style="36" customWidth="1"/>
    <col min="13248" max="13304" width="8.85546875" style="36"/>
    <col min="13305" max="13305" width="4.85546875" style="36" customWidth="1"/>
    <col min="13306" max="13306" width="41.42578125" style="36" customWidth="1"/>
    <col min="13307" max="13307" width="17.28515625" style="36" customWidth="1"/>
    <col min="13308" max="13309" width="0" style="36" hidden="1" customWidth="1"/>
    <col min="13310" max="13310" width="17.28515625" style="36" customWidth="1"/>
    <col min="13311" max="13312" width="18.7109375" style="36" customWidth="1"/>
    <col min="13313" max="13313" width="12.5703125" style="36" customWidth="1"/>
    <col min="13314" max="13503" width="7.85546875" style="36" customWidth="1"/>
    <col min="13504" max="13560" width="8.85546875" style="36"/>
    <col min="13561" max="13561" width="4.85546875" style="36" customWidth="1"/>
    <col min="13562" max="13562" width="41.42578125" style="36" customWidth="1"/>
    <col min="13563" max="13563" width="17.28515625" style="36" customWidth="1"/>
    <col min="13564" max="13565" width="0" style="36" hidden="1" customWidth="1"/>
    <col min="13566" max="13566" width="17.28515625" style="36" customWidth="1"/>
    <col min="13567" max="13568" width="18.7109375" style="36" customWidth="1"/>
    <col min="13569" max="13569" width="12.5703125" style="36" customWidth="1"/>
    <col min="13570" max="13759" width="7.85546875" style="36" customWidth="1"/>
    <col min="13760" max="13816" width="8.85546875" style="36"/>
    <col min="13817" max="13817" width="4.85546875" style="36" customWidth="1"/>
    <col min="13818" max="13818" width="41.42578125" style="36" customWidth="1"/>
    <col min="13819" max="13819" width="17.28515625" style="36" customWidth="1"/>
    <col min="13820" max="13821" width="0" style="36" hidden="1" customWidth="1"/>
    <col min="13822" max="13822" width="17.28515625" style="36" customWidth="1"/>
    <col min="13823" max="13824" width="18.7109375" style="36" customWidth="1"/>
    <col min="13825" max="13825" width="12.5703125" style="36" customWidth="1"/>
    <col min="13826" max="14015" width="7.85546875" style="36" customWidth="1"/>
    <col min="14016" max="14072" width="8.85546875" style="36"/>
    <col min="14073" max="14073" width="4.85546875" style="36" customWidth="1"/>
    <col min="14074" max="14074" width="41.42578125" style="36" customWidth="1"/>
    <col min="14075" max="14075" width="17.28515625" style="36" customWidth="1"/>
    <col min="14076" max="14077" width="0" style="36" hidden="1" customWidth="1"/>
    <col min="14078" max="14078" width="17.28515625" style="36" customWidth="1"/>
    <col min="14079" max="14080" width="18.7109375" style="36" customWidth="1"/>
    <col min="14081" max="14081" width="12.5703125" style="36" customWidth="1"/>
    <col min="14082" max="14271" width="7.85546875" style="36" customWidth="1"/>
    <col min="14272" max="14328" width="8.85546875" style="36"/>
    <col min="14329" max="14329" width="4.85546875" style="36" customWidth="1"/>
    <col min="14330" max="14330" width="41.42578125" style="36" customWidth="1"/>
    <col min="14331" max="14331" width="17.28515625" style="36" customWidth="1"/>
    <col min="14332" max="14333" width="0" style="36" hidden="1" customWidth="1"/>
    <col min="14334" max="14334" width="17.28515625" style="36" customWidth="1"/>
    <col min="14335" max="14336" width="18.7109375" style="36" customWidth="1"/>
    <col min="14337" max="14337" width="12.5703125" style="36" customWidth="1"/>
    <col min="14338" max="14527" width="7.85546875" style="36" customWidth="1"/>
    <col min="14528" max="14584" width="8.85546875" style="36"/>
    <col min="14585" max="14585" width="4.85546875" style="36" customWidth="1"/>
    <col min="14586" max="14586" width="41.42578125" style="36" customWidth="1"/>
    <col min="14587" max="14587" width="17.28515625" style="36" customWidth="1"/>
    <col min="14588" max="14589" width="0" style="36" hidden="1" customWidth="1"/>
    <col min="14590" max="14590" width="17.28515625" style="36" customWidth="1"/>
    <col min="14591" max="14592" width="18.7109375" style="36" customWidth="1"/>
    <col min="14593" max="14593" width="12.5703125" style="36" customWidth="1"/>
    <col min="14594" max="14783" width="7.85546875" style="36" customWidth="1"/>
    <col min="14784" max="14840" width="8.85546875" style="36"/>
    <col min="14841" max="14841" width="4.85546875" style="36" customWidth="1"/>
    <col min="14842" max="14842" width="41.42578125" style="36" customWidth="1"/>
    <col min="14843" max="14843" width="17.28515625" style="36" customWidth="1"/>
    <col min="14844" max="14845" width="0" style="36" hidden="1" customWidth="1"/>
    <col min="14846" max="14846" width="17.28515625" style="36" customWidth="1"/>
    <col min="14847" max="14848" width="18.7109375" style="36" customWidth="1"/>
    <col min="14849" max="14849" width="12.5703125" style="36" customWidth="1"/>
    <col min="14850" max="15039" width="7.85546875" style="36" customWidth="1"/>
    <col min="15040" max="15096" width="8.85546875" style="36"/>
    <col min="15097" max="15097" width="4.85546875" style="36" customWidth="1"/>
    <col min="15098" max="15098" width="41.42578125" style="36" customWidth="1"/>
    <col min="15099" max="15099" width="17.28515625" style="36" customWidth="1"/>
    <col min="15100" max="15101" width="0" style="36" hidden="1" customWidth="1"/>
    <col min="15102" max="15102" width="17.28515625" style="36" customWidth="1"/>
    <col min="15103" max="15104" width="18.7109375" style="36" customWidth="1"/>
    <col min="15105" max="15105" width="12.5703125" style="36" customWidth="1"/>
    <col min="15106" max="15295" width="7.85546875" style="36" customWidth="1"/>
    <col min="15296" max="15352" width="8.85546875" style="36"/>
    <col min="15353" max="15353" width="4.85546875" style="36" customWidth="1"/>
    <col min="15354" max="15354" width="41.42578125" style="36" customWidth="1"/>
    <col min="15355" max="15355" width="17.28515625" style="36" customWidth="1"/>
    <col min="15356" max="15357" width="0" style="36" hidden="1" customWidth="1"/>
    <col min="15358" max="15358" width="17.28515625" style="36" customWidth="1"/>
    <col min="15359" max="15360" width="18.7109375" style="36" customWidth="1"/>
    <col min="15361" max="15361" width="12.5703125" style="36" customWidth="1"/>
    <col min="15362" max="15551" width="7.85546875" style="36" customWidth="1"/>
    <col min="15552" max="15608" width="8.85546875" style="36"/>
    <col min="15609" max="15609" width="4.85546875" style="36" customWidth="1"/>
    <col min="15610" max="15610" width="41.42578125" style="36" customWidth="1"/>
    <col min="15611" max="15611" width="17.28515625" style="36" customWidth="1"/>
    <col min="15612" max="15613" width="0" style="36" hidden="1" customWidth="1"/>
    <col min="15614" max="15614" width="17.28515625" style="36" customWidth="1"/>
    <col min="15615" max="15616" width="18.7109375" style="36" customWidth="1"/>
    <col min="15617" max="15617" width="12.5703125" style="36" customWidth="1"/>
    <col min="15618" max="15807" width="7.85546875" style="36" customWidth="1"/>
    <col min="15808" max="15864" width="8.85546875" style="36"/>
    <col min="15865" max="15865" width="4.85546875" style="36" customWidth="1"/>
    <col min="15866" max="15866" width="41.42578125" style="36" customWidth="1"/>
    <col min="15867" max="15867" width="17.28515625" style="36" customWidth="1"/>
    <col min="15868" max="15869" width="0" style="36" hidden="1" customWidth="1"/>
    <col min="15870" max="15870" width="17.28515625" style="36" customWidth="1"/>
    <col min="15871" max="15872" width="18.7109375" style="36" customWidth="1"/>
    <col min="15873" max="15873" width="12.5703125" style="36" customWidth="1"/>
    <col min="15874" max="16063" width="7.85546875" style="36" customWidth="1"/>
    <col min="16064" max="16120" width="8.85546875" style="36"/>
    <col min="16121" max="16121" width="4.85546875" style="36" customWidth="1"/>
    <col min="16122" max="16122" width="41.42578125" style="36" customWidth="1"/>
    <col min="16123" max="16123" width="17.28515625" style="36" customWidth="1"/>
    <col min="16124" max="16125" width="0" style="36" hidden="1" customWidth="1"/>
    <col min="16126" max="16126" width="17.28515625" style="36" customWidth="1"/>
    <col min="16127" max="16128" width="18.7109375" style="36" customWidth="1"/>
    <col min="16129" max="16129" width="12.5703125" style="36" customWidth="1"/>
    <col min="16130" max="16319" width="7.85546875" style="36" customWidth="1"/>
    <col min="16320" max="16384" width="8.85546875" style="36"/>
  </cols>
  <sheetData>
    <row r="1" spans="1:8" ht="15.75">
      <c r="A1" s="657" t="s">
        <v>66</v>
      </c>
      <c r="B1" s="657"/>
      <c r="C1" s="657"/>
      <c r="D1" s="657"/>
      <c r="E1" s="657"/>
      <c r="F1" s="657"/>
    </row>
    <row r="2" spans="1:8" ht="15.75">
      <c r="A2" s="657" t="s">
        <v>69</v>
      </c>
      <c r="B2" s="657"/>
      <c r="C2" s="657"/>
      <c r="D2" s="657"/>
      <c r="E2" s="657"/>
      <c r="F2" s="657"/>
    </row>
    <row r="3" spans="1:8" ht="15.75">
      <c r="A3" s="658" t="str">
        <f>'28(декабрь)'!A2:F2</f>
        <v>за декабрь 2018 года по состоянию на 28.12.2018</v>
      </c>
      <c r="B3" s="658"/>
      <c r="C3" s="658"/>
      <c r="D3" s="658"/>
      <c r="E3" s="658"/>
      <c r="F3" s="658"/>
    </row>
    <row r="4" spans="1:8" ht="15.75" thickBot="1">
      <c r="A4" s="103"/>
      <c r="B4" s="103"/>
      <c r="C4" s="105"/>
      <c r="D4" s="103"/>
      <c r="E4" s="106"/>
      <c r="F4" s="108" t="s">
        <v>1</v>
      </c>
    </row>
    <row r="5" spans="1:8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  <c r="G5" s="211"/>
      <c r="H5" s="211"/>
    </row>
    <row r="6" spans="1:8" s="116" customFormat="1" ht="13.5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  <c r="G6" s="212"/>
      <c r="H6" s="205"/>
    </row>
    <row r="7" spans="1:8" s="116" customFormat="1" ht="30" hidden="1">
      <c r="A7" s="80">
        <v>607</v>
      </c>
      <c r="B7" s="61" t="s">
        <v>14</v>
      </c>
      <c r="C7" s="206">
        <f>G7</f>
        <v>0</v>
      </c>
      <c r="D7" s="206">
        <f>H7</f>
        <v>0</v>
      </c>
      <c r="E7" s="206">
        <f t="shared" ref="E7:E11" si="0">D7-C7</f>
        <v>0</v>
      </c>
      <c r="F7" s="82">
        <v>0</v>
      </c>
      <c r="G7" s="326">
        <v>0</v>
      </c>
      <c r="H7" s="326">
        <v>0</v>
      </c>
    </row>
    <row r="8" spans="1:8" s="116" customFormat="1" hidden="1">
      <c r="A8" s="80">
        <v>617</v>
      </c>
      <c r="B8" s="61" t="s">
        <v>17</v>
      </c>
      <c r="C8" s="206">
        <f t="shared" ref="C8:D11" si="1">G8</f>
        <v>0</v>
      </c>
      <c r="D8" s="206">
        <f t="shared" si="1"/>
        <v>0</v>
      </c>
      <c r="E8" s="206">
        <f t="shared" si="0"/>
        <v>0</v>
      </c>
      <c r="F8" s="82" t="e">
        <f t="shared" ref="F8:F11" si="2">ROUND(D8/C8*100,1)</f>
        <v>#DIV/0!</v>
      </c>
      <c r="G8" s="325"/>
      <c r="H8" s="325"/>
    </row>
    <row r="9" spans="1:8" s="116" customFormat="1" ht="15.75" hidden="1" thickBot="1">
      <c r="A9" s="80">
        <v>618</v>
      </c>
      <c r="B9" s="61" t="s">
        <v>18</v>
      </c>
      <c r="C9" s="206">
        <f t="shared" si="1"/>
        <v>0</v>
      </c>
      <c r="D9" s="206">
        <f t="shared" si="1"/>
        <v>0</v>
      </c>
      <c r="E9" s="206">
        <f t="shared" si="0"/>
        <v>0</v>
      </c>
      <c r="F9" s="82" t="e">
        <f t="shared" si="2"/>
        <v>#DIV/0!</v>
      </c>
      <c r="G9" s="325"/>
      <c r="H9" s="323"/>
    </row>
    <row r="10" spans="1:8" s="116" customFormat="1" ht="15.75" hidden="1" thickBot="1">
      <c r="A10" s="80">
        <v>619</v>
      </c>
      <c r="B10" s="61" t="s">
        <v>19</v>
      </c>
      <c r="C10" s="206">
        <f t="shared" si="1"/>
        <v>0</v>
      </c>
      <c r="D10" s="206">
        <f t="shared" si="1"/>
        <v>0</v>
      </c>
      <c r="E10" s="206">
        <f t="shared" si="0"/>
        <v>0</v>
      </c>
      <c r="F10" s="82" t="e">
        <f t="shared" si="2"/>
        <v>#DIV/0!</v>
      </c>
      <c r="G10" s="349"/>
      <c r="H10" s="347"/>
    </row>
    <row r="11" spans="1:8" s="116" customFormat="1" ht="30.75" thickBot="1">
      <c r="A11" s="80">
        <v>621</v>
      </c>
      <c r="B11" s="59" t="s">
        <v>21</v>
      </c>
      <c r="C11" s="206">
        <f t="shared" si="1"/>
        <v>10646693.439999999</v>
      </c>
      <c r="D11" s="206">
        <f t="shared" si="1"/>
        <v>10646693.439999999</v>
      </c>
      <c r="E11" s="206">
        <f t="shared" si="0"/>
        <v>0</v>
      </c>
      <c r="F11" s="584">
        <f t="shared" si="2"/>
        <v>100</v>
      </c>
      <c r="G11" s="314">
        <v>10646693.439999999</v>
      </c>
      <c r="H11" s="314">
        <v>10646693.439999999</v>
      </c>
    </row>
    <row r="12" spans="1:8" s="119" customFormat="1" ht="15.75" thickBot="1">
      <c r="A12" s="659" t="s">
        <v>24</v>
      </c>
      <c r="B12" s="660"/>
      <c r="C12" s="84">
        <f>SUM(C7:C11)</f>
        <v>10646693.439999999</v>
      </c>
      <c r="D12" s="84">
        <f t="shared" ref="D12:E12" si="3">SUM(D7:D11)</f>
        <v>10646693.439999999</v>
      </c>
      <c r="E12" s="84">
        <f t="shared" si="3"/>
        <v>0</v>
      </c>
      <c r="F12" s="30">
        <f>ROUND(D12/C12*100,1)</f>
        <v>100</v>
      </c>
      <c r="G12" s="347">
        <v>0</v>
      </c>
    </row>
    <row r="13" spans="1:8" s="119" customFormat="1" ht="15.75" thickBot="1">
      <c r="A13" s="32"/>
      <c r="B13" s="32"/>
      <c r="C13" s="33"/>
      <c r="D13" s="32"/>
      <c r="E13" s="35"/>
      <c r="F13" s="121"/>
      <c r="G13" s="209"/>
      <c r="H13" s="348"/>
    </row>
    <row r="14" spans="1:8" s="119" customFormat="1" ht="16.5" thickBot="1">
      <c r="A14" s="122"/>
      <c r="B14" s="32"/>
      <c r="C14" s="33"/>
      <c r="D14" s="32"/>
      <c r="E14" s="35"/>
      <c r="F14" s="121"/>
      <c r="G14" s="208"/>
      <c r="H14" s="207"/>
    </row>
    <row r="15" spans="1:8" s="120" customFormat="1" ht="15.75">
      <c r="A15" s="122" t="e">
        <f>#REF!</f>
        <v>#REF!</v>
      </c>
      <c r="B15" s="32"/>
      <c r="C15" s="33"/>
      <c r="D15" s="32"/>
      <c r="E15" s="35"/>
      <c r="F15" s="121"/>
      <c r="G15" s="36"/>
      <c r="H15" s="160"/>
    </row>
    <row r="16" spans="1:8" ht="15.75">
      <c r="A16" s="122" t="e">
        <f>#REF!</f>
        <v>#REF!</v>
      </c>
      <c r="B16" s="32"/>
      <c r="C16" s="33"/>
      <c r="D16" s="124"/>
      <c r="E16" s="35"/>
      <c r="F16" s="121"/>
      <c r="H16" s="160"/>
    </row>
    <row r="17" spans="1:8" ht="15.75">
      <c r="A17" s="122" t="e">
        <f>#REF!</f>
        <v>#REF!</v>
      </c>
      <c r="B17" s="122"/>
      <c r="C17" s="122"/>
      <c r="D17" s="122"/>
      <c r="E17" s="122"/>
      <c r="F17" s="125"/>
      <c r="H17" s="160"/>
    </row>
    <row r="18" spans="1:8" ht="15.75">
      <c r="A18" s="122" t="e">
        <f>#REF!</f>
        <v>#REF!</v>
      </c>
      <c r="B18" s="122"/>
      <c r="C18" s="122"/>
      <c r="D18" s="122"/>
      <c r="E18" s="122"/>
      <c r="F18" s="142" t="e">
        <f>#REF!</f>
        <v>#REF!</v>
      </c>
    </row>
    <row r="19" spans="1:8" ht="15.75">
      <c r="A19" s="31"/>
      <c r="B19" s="35"/>
      <c r="C19" s="33"/>
      <c r="D19" s="35"/>
      <c r="E19" s="35"/>
      <c r="F19" s="121"/>
      <c r="G19" s="125"/>
      <c r="H19" s="125"/>
    </row>
    <row r="20" spans="1:8">
      <c r="A20" s="36"/>
      <c r="C20" s="127">
        <v>537478433.66999996</v>
      </c>
      <c r="D20" s="127">
        <v>512055429.19000006</v>
      </c>
      <c r="E20" s="127">
        <v>-25423004.479999974</v>
      </c>
    </row>
    <row r="21" spans="1:8" s="125" customFormat="1">
      <c r="A21" s="36"/>
      <c r="B21" s="126"/>
      <c r="C21" s="128">
        <f>C12-C20</f>
        <v>-526831740.22999996</v>
      </c>
      <c r="D21" s="128">
        <f>D12-D20</f>
        <v>-501408735.75000006</v>
      </c>
      <c r="E21" s="128">
        <f>E12-E20</f>
        <v>25423004.479999974</v>
      </c>
      <c r="F21" s="126"/>
      <c r="G21" s="36"/>
      <c r="H21" s="36"/>
    </row>
    <row r="25" spans="1:8">
      <c r="B25" s="126">
        <v>609</v>
      </c>
      <c r="C25" s="130" t="s">
        <v>28</v>
      </c>
    </row>
    <row r="26" spans="1:8" ht="13.5" thickBot="1">
      <c r="A26" s="36"/>
      <c r="B26" s="36"/>
      <c r="C26" s="36"/>
      <c r="D26" s="36"/>
      <c r="E26" s="36"/>
      <c r="F26" s="36"/>
    </row>
    <row r="27" spans="1:8" ht="13.5" thickBot="1">
      <c r="B27" s="161" t="s">
        <v>43</v>
      </c>
      <c r="C27" s="161" t="s">
        <v>60</v>
      </c>
    </row>
    <row r="28" spans="1:8" ht="12.75">
      <c r="B28" s="162">
        <v>601</v>
      </c>
      <c r="C28" s="163">
        <v>819320.84</v>
      </c>
      <c r="D28" s="164">
        <v>810567.45</v>
      </c>
      <c r="F28" s="36"/>
    </row>
    <row r="29" spans="1:8" ht="12.75">
      <c r="B29" s="165">
        <v>602</v>
      </c>
      <c r="C29" s="166">
        <v>0</v>
      </c>
      <c r="D29" s="167">
        <v>0</v>
      </c>
      <c r="F29" s="36"/>
    </row>
    <row r="30" spans="1:8" ht="12.75">
      <c r="B30" s="165">
        <v>606</v>
      </c>
      <c r="C30" s="166">
        <v>157490477.65000001</v>
      </c>
      <c r="D30" s="167">
        <v>157352096.05000001</v>
      </c>
      <c r="F30" s="36"/>
    </row>
    <row r="31" spans="1:8" ht="12.75">
      <c r="B31" s="165">
        <v>607</v>
      </c>
      <c r="C31" s="166">
        <v>0</v>
      </c>
      <c r="D31" s="167">
        <v>0</v>
      </c>
      <c r="F31" s="36"/>
    </row>
    <row r="32" spans="1:8" ht="12.75">
      <c r="B32" s="165">
        <v>609</v>
      </c>
      <c r="C32" s="166">
        <v>158224081.02000001</v>
      </c>
      <c r="D32" s="167">
        <v>158218034.13999999</v>
      </c>
      <c r="F32" s="36"/>
    </row>
    <row r="33" spans="2:6" ht="12.75">
      <c r="B33" s="165">
        <v>617</v>
      </c>
      <c r="C33" s="166">
        <v>56907.5</v>
      </c>
      <c r="D33" s="167">
        <v>56907.5</v>
      </c>
      <c r="F33" s="36"/>
    </row>
    <row r="34" spans="2:6" ht="12.75">
      <c r="B34" s="165">
        <v>618</v>
      </c>
      <c r="C34" s="166">
        <v>101552</v>
      </c>
      <c r="D34" s="167">
        <v>101552</v>
      </c>
      <c r="F34" s="36"/>
    </row>
    <row r="35" spans="2:6" ht="12.75">
      <c r="B35" s="165">
        <v>619</v>
      </c>
      <c r="C35" s="166">
        <v>125060.72</v>
      </c>
      <c r="D35" s="167">
        <v>125060.72</v>
      </c>
      <c r="F35" s="36"/>
    </row>
    <row r="36" spans="2:6" ht="12.75">
      <c r="B36" s="165">
        <v>620</v>
      </c>
      <c r="C36" s="166">
        <v>0</v>
      </c>
      <c r="D36" s="167">
        <v>0</v>
      </c>
      <c r="F36" s="36"/>
    </row>
    <row r="37" spans="2:6" ht="13.5" thickBot="1">
      <c r="B37" s="168">
        <v>621</v>
      </c>
      <c r="C37" s="169">
        <v>0</v>
      </c>
      <c r="D37" s="170">
        <v>0</v>
      </c>
      <c r="F37" s="36"/>
    </row>
    <row r="38" spans="2:6" ht="13.5" thickBot="1">
      <c r="B38" s="171"/>
      <c r="C38" s="172">
        <v>316817399.73000002</v>
      </c>
      <c r="D38" s="173">
        <v>316664217.86000001</v>
      </c>
      <c r="F38" s="36"/>
    </row>
    <row r="39" spans="2:6" ht="15.75" thickBot="1">
      <c r="D39" s="174"/>
      <c r="E39" s="175">
        <v>316664217.86000001</v>
      </c>
    </row>
  </sheetData>
  <mergeCells count="4">
    <mergeCell ref="A1:F1"/>
    <mergeCell ref="A2:F2"/>
    <mergeCell ref="A3:F3"/>
    <mergeCell ref="A12:B12"/>
  </mergeCells>
  <pageMargins left="0.67" right="0.23622047244094491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T37"/>
  <sheetViews>
    <sheetView view="pageBreakPreview" zoomScaleNormal="100" zoomScaleSheetLayoutView="100" workbookViewId="0">
      <selection activeCell="A2" sqref="A2:M2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4.28515625" style="189" bestFit="1" customWidth="1"/>
    <col min="5" max="5" width="13.7109375" style="189" customWidth="1"/>
    <col min="6" max="6" width="12.7109375" style="189" customWidth="1"/>
    <col min="7" max="7" width="8.85546875" style="189"/>
    <col min="8" max="8" width="17.57031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2.5703125" style="189" customWidth="1"/>
    <col min="14" max="14" width="11" style="189" customWidth="1"/>
    <col min="15" max="15" width="15.140625" style="189" customWidth="1"/>
    <col min="16" max="16" width="8.85546875" style="189"/>
    <col min="17" max="17" width="13.140625" style="189" bestFit="1" customWidth="1"/>
    <col min="18" max="18" width="15.7109375" style="189" customWidth="1"/>
    <col min="19" max="19" width="13.140625" style="189" bestFit="1" customWidth="1"/>
    <col min="20" max="21" width="8.85546875" style="189"/>
    <col min="22" max="22" width="14.42578125" style="189" customWidth="1"/>
    <col min="23" max="16384" width="8.85546875" style="189"/>
  </cols>
  <sheetData>
    <row r="1" spans="1:20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338"/>
      <c r="O1" s="338"/>
    </row>
    <row r="2" spans="1:20" ht="15.75">
      <c r="A2" s="658" t="s">
        <v>126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339"/>
      <c r="O2" s="339"/>
    </row>
    <row r="3" spans="1:20">
      <c r="A3" s="188"/>
      <c r="B3" s="188"/>
      <c r="C3" s="188"/>
      <c r="D3" s="188"/>
      <c r="E3" s="126"/>
      <c r="F3" s="126"/>
      <c r="G3" s="126"/>
    </row>
    <row r="4" spans="1:20" ht="16.5" thickBot="1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  <c r="N4" s="231"/>
      <c r="O4" s="231"/>
    </row>
    <row r="5" spans="1:20" ht="79.150000000000006" customHeight="1">
      <c r="A5" s="340" t="s">
        <v>31</v>
      </c>
      <c r="B5" s="340" t="s">
        <v>44</v>
      </c>
      <c r="C5" s="340" t="str">
        <f>'20.12(мест)'!D5</f>
        <v>Лимиты бюджетных обязательств на 2018 год</v>
      </c>
      <c r="D5" s="340" t="s">
        <v>4</v>
      </c>
      <c r="E5" s="340" t="s">
        <v>5</v>
      </c>
      <c r="F5" s="340" t="s">
        <v>32</v>
      </c>
      <c r="G5" s="340" t="s">
        <v>7</v>
      </c>
      <c r="H5" s="190" t="s">
        <v>49</v>
      </c>
      <c r="I5" s="190" t="s">
        <v>33</v>
      </c>
      <c r="J5" s="190" t="s">
        <v>34</v>
      </c>
      <c r="K5" s="191" t="s">
        <v>7</v>
      </c>
      <c r="L5" s="340" t="s">
        <v>35</v>
      </c>
      <c r="M5" s="192" t="s">
        <v>36</v>
      </c>
      <c r="N5" s="294"/>
      <c r="O5" s="252" t="s">
        <v>74</v>
      </c>
      <c r="P5" s="234" t="s">
        <v>75</v>
      </c>
      <c r="Q5" s="232" t="s">
        <v>62</v>
      </c>
      <c r="R5" s="192" t="s">
        <v>61</v>
      </c>
      <c r="S5" s="192" t="s">
        <v>63</v>
      </c>
      <c r="T5" s="192" t="s">
        <v>64</v>
      </c>
    </row>
    <row r="6" spans="1:20" ht="47.25">
      <c r="A6" s="37" t="s">
        <v>37</v>
      </c>
      <c r="B6" s="86">
        <f>ROUND('28.12(мест)'!C23/1000,2)</f>
        <v>4448863.4400000004</v>
      </c>
      <c r="C6" s="86">
        <f>ROUND('28.12(мест)'!D23/1000,2)</f>
        <v>4447082.32</v>
      </c>
      <c r="D6" s="86">
        <f>ROUND('28.12(мест)'!E23/1000,2)</f>
        <v>4248072.8499999996</v>
      </c>
      <c r="E6" s="86">
        <f>D6-C6</f>
        <v>-199009.47000000067</v>
      </c>
      <c r="F6" s="87">
        <f>ROUND(D6/C6*100,1)</f>
        <v>95.5</v>
      </c>
      <c r="G6" s="38">
        <f>ROUND(D6/B6*100,1)</f>
        <v>95.5</v>
      </c>
      <c r="H6" s="88">
        <f>(B28+B29+B30+B31)/1000</f>
        <v>4142781.9058699994</v>
      </c>
      <c r="I6" s="88">
        <f>(C28+C29+C30+C31)/1000</f>
        <v>3429424.4674200001</v>
      </c>
      <c r="J6" s="88">
        <f t="shared" ref="J6" si="0">ROUND((D28+D29+D30+D31)/1000,2)</f>
        <v>0</v>
      </c>
      <c r="K6" s="39">
        <f>I6/H6*100</f>
        <v>82.780714634308225</v>
      </c>
      <c r="L6" s="86">
        <f>D6-I6</f>
        <v>818648.38257999951</v>
      </c>
      <c r="M6" s="38">
        <f>-100+(D6*100/I6)</f>
        <v>23.871305239618792</v>
      </c>
      <c r="N6" s="295"/>
      <c r="O6" s="253">
        <v>1456974.21</v>
      </c>
      <c r="P6" s="235">
        <f>C6/O6*100</f>
        <v>305.22725038489187</v>
      </c>
      <c r="Q6" s="233">
        <v>4271625.483798</v>
      </c>
      <c r="R6" s="86">
        <f>125.87+100</f>
        <v>225.87</v>
      </c>
      <c r="S6" s="86">
        <f>Q6+R6</f>
        <v>4271851.3537980001</v>
      </c>
      <c r="T6" s="86">
        <f>B6-S6</f>
        <v>177012.08620200027</v>
      </c>
    </row>
    <row r="7" spans="1:20" ht="63">
      <c r="A7" s="37" t="s">
        <v>38</v>
      </c>
      <c r="B7" s="86">
        <f>ROUND('28.12(мбт)'!C23/1000,2)</f>
        <v>6451072.2699999996</v>
      </c>
      <c r="C7" s="86">
        <f>ROUND('28.12(мбт)'!D23/1000,2)</f>
        <v>6451072.2699999996</v>
      </c>
      <c r="D7" s="86">
        <f>ROUND('28.12(мбт)'!E23/1000,2)</f>
        <v>6205323.7800000003</v>
      </c>
      <c r="E7" s="86">
        <f>D7-C7</f>
        <v>-245748.48999999929</v>
      </c>
      <c r="F7" s="87">
        <f>ROUND(D7/C7*100,1)</f>
        <v>96.2</v>
      </c>
      <c r="G7" s="40">
        <f>ROUND(D7/B7*100,1)</f>
        <v>96.2</v>
      </c>
      <c r="H7" s="88">
        <f>(B32+B33+B34)/1000</f>
        <v>6090900.4430099996</v>
      </c>
      <c r="I7" s="88">
        <f>(C32+C33+C34)/1000</f>
        <v>4931400.4044700004</v>
      </c>
      <c r="J7" s="88">
        <f t="shared" ref="J7" si="1">ROUND((D32+D33+D34)/1000,2)</f>
        <v>0</v>
      </c>
      <c r="K7" s="39">
        <f>I7/H7*100</f>
        <v>80.963405174834918</v>
      </c>
      <c r="L7" s="86">
        <f>D7-I7</f>
        <v>1273923.3755299998</v>
      </c>
      <c r="M7" s="40">
        <f t="shared" ref="M7:M9" si="2">-100+(D7*100/I7)</f>
        <v>25.832892708839239</v>
      </c>
      <c r="N7" s="296"/>
      <c r="O7" s="253">
        <v>1731695.4208799999</v>
      </c>
      <c r="P7" s="235">
        <f>C7/O7*100</f>
        <v>372.52926768852586</v>
      </c>
    </row>
    <row r="8" spans="1:20" ht="78.75">
      <c r="A8" s="37" t="s">
        <v>68</v>
      </c>
      <c r="B8" s="86">
        <f>ROUND('28.12(внб)'!C12/1000,2)</f>
        <v>16682.72</v>
      </c>
      <c r="C8" s="86">
        <f>ROUND('28.12(внб)'!D12/1000,2)</f>
        <v>16682.72</v>
      </c>
      <c r="D8" s="86">
        <f>ROUND('28.12(внб)'!E12/1000,2)</f>
        <v>16682.72</v>
      </c>
      <c r="E8" s="86">
        <f>D8-C8</f>
        <v>0</v>
      </c>
      <c r="F8" s="87">
        <f>ROUND(D8/C8*100,1)</f>
        <v>100</v>
      </c>
      <c r="G8" s="40">
        <f>ROUND(D8/B8*100,1)</f>
        <v>100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16682.72</v>
      </c>
      <c r="M8" s="40">
        <v>0</v>
      </c>
      <c r="N8" s="296"/>
      <c r="O8" s="254">
        <v>0</v>
      </c>
      <c r="P8" s="235">
        <v>0</v>
      </c>
    </row>
    <row r="9" spans="1:20" s="199" customFormat="1" ht="16.5" thickBot="1">
      <c r="A9" s="193" t="s">
        <v>39</v>
      </c>
      <c r="B9" s="194">
        <f>SUM(B6:B8)</f>
        <v>10916618.430000002</v>
      </c>
      <c r="C9" s="194">
        <f>SUM(C6:C8)</f>
        <v>10914837.310000001</v>
      </c>
      <c r="D9" s="194">
        <f t="shared" ref="D9" si="3">SUM(D6:D8)</f>
        <v>10470079.35</v>
      </c>
      <c r="E9" s="194">
        <f>SUM(E6:E8)</f>
        <v>-444757.95999999996</v>
      </c>
      <c r="F9" s="195">
        <f>ROUND(D9/C9*100,1)</f>
        <v>95.9</v>
      </c>
      <c r="G9" s="196">
        <f>ROUND(D9/B9*100,1)</f>
        <v>95.9</v>
      </c>
      <c r="H9" s="197">
        <f>H6+H7</f>
        <v>10233682.348879999</v>
      </c>
      <c r="I9" s="197">
        <f>I6+I7</f>
        <v>8360824.871890001</v>
      </c>
      <c r="J9" s="197">
        <f>H9-I9</f>
        <v>1872857.4769899976</v>
      </c>
      <c r="K9" s="198">
        <f>I9/H9*100</f>
        <v>81.69908530339552</v>
      </c>
      <c r="L9" s="194">
        <f>D9-I9</f>
        <v>2109254.4781099986</v>
      </c>
      <c r="M9" s="196">
        <f t="shared" si="2"/>
        <v>25.227827522156829</v>
      </c>
      <c r="N9" s="297"/>
      <c r="O9" s="255">
        <f>O6+O7</f>
        <v>3188669.6308800001</v>
      </c>
      <c r="P9" s="236">
        <f>C9/O9*100</f>
        <v>342.30066370932741</v>
      </c>
      <c r="Q9" s="200">
        <f>D9-I9</f>
        <v>2109254.4781099986</v>
      </c>
      <c r="R9" s="200" t="e">
        <f>D9-#REF!</f>
        <v>#REF!</v>
      </c>
    </row>
    <row r="11" spans="1:20" ht="15.75">
      <c r="A11" s="670" t="s">
        <v>108</v>
      </c>
      <c r="B11" s="670"/>
      <c r="C11" s="670"/>
      <c r="D11" s="670"/>
      <c r="E11" s="670"/>
    </row>
    <row r="13" spans="1:20" ht="63">
      <c r="A13" s="671" t="s">
        <v>31</v>
      </c>
      <c r="B13" s="671"/>
      <c r="C13" s="340" t="str">
        <f>'06(декабрь)'!C4</f>
        <v>Кассовый план на декабрь                                          2018 года</v>
      </c>
      <c r="D13" s="340" t="str">
        <f>'06(декабрь)'!D4</f>
        <v>Кассовое исполнение 
за декабрь    
2018 года</v>
      </c>
      <c r="E13" s="340" t="s">
        <v>5</v>
      </c>
      <c r="F13" s="340" t="s">
        <v>32</v>
      </c>
    </row>
    <row r="14" spans="1:20" ht="35.1" customHeight="1">
      <c r="A14" s="672" t="s">
        <v>37</v>
      </c>
      <c r="B14" s="672"/>
      <c r="C14" s="86">
        <f>ROUND('28(мест)'!C23/1000,2)</f>
        <v>756690.56</v>
      </c>
      <c r="D14" s="86">
        <f>ROUND('28(мест)'!D23/1000,2)</f>
        <v>563765.77</v>
      </c>
      <c r="E14" s="86">
        <f>D14-C14</f>
        <v>-192924.79000000004</v>
      </c>
      <c r="F14" s="86">
        <f>ROUND(D14/C14*100,1)</f>
        <v>74.5</v>
      </c>
    </row>
    <row r="15" spans="1:20" ht="35.1" customHeight="1">
      <c r="A15" s="672" t="s">
        <v>38</v>
      </c>
      <c r="B15" s="672"/>
      <c r="C15" s="86">
        <f>ROUND('28(мбт)'!C23/1000,2)</f>
        <v>1370391.63</v>
      </c>
      <c r="D15" s="86">
        <f>ROUND('28(мбт)'!D23/1000,2)</f>
        <v>1120522.3600000001</v>
      </c>
      <c r="E15" s="86">
        <f>D15-C15</f>
        <v>-249869.26999999979</v>
      </c>
      <c r="F15" s="86">
        <f>ROUND(D15/C15*100,1)</f>
        <v>81.8</v>
      </c>
      <c r="R15" s="201" t="e">
        <f>#REF!-'ИСТ(28.12)'!D17</f>
        <v>#REF!</v>
      </c>
    </row>
    <row r="16" spans="1:20" ht="48.75" customHeight="1">
      <c r="A16" s="672" t="s">
        <v>68</v>
      </c>
      <c r="B16" s="672"/>
      <c r="C16" s="86">
        <f>ROUND('28 (внб)'!C12/1000,2)</f>
        <v>10646.69</v>
      </c>
      <c r="D16" s="86">
        <f>ROUND('28 (внб)'!D12/1000,2)</f>
        <v>10646.69</v>
      </c>
      <c r="E16" s="86">
        <f>D16-C16</f>
        <v>0</v>
      </c>
      <c r="F16" s="86">
        <f>ROUND(D16/C16*100,1)</f>
        <v>100</v>
      </c>
      <c r="R16" s="201"/>
    </row>
    <row r="17" spans="1:15" ht="15.75">
      <c r="A17" s="673" t="s">
        <v>39</v>
      </c>
      <c r="B17" s="674"/>
      <c r="C17" s="194">
        <f>SUM(C14:C16)</f>
        <v>2137728.88</v>
      </c>
      <c r="D17" s="194">
        <f>SUM(D14:D16)</f>
        <v>1694934.82</v>
      </c>
      <c r="E17" s="194">
        <f>SUM(E14:E16)</f>
        <v>-442794.05999999982</v>
      </c>
      <c r="F17" s="194">
        <f>ROUND(D17/C17*100,1)</f>
        <v>79.3</v>
      </c>
    </row>
    <row r="19" spans="1:15" ht="15.75">
      <c r="A19" s="31" t="s">
        <v>82</v>
      </c>
    </row>
    <row r="20" spans="1:15" ht="15.75">
      <c r="A20" s="31" t="s">
        <v>83</v>
      </c>
      <c r="B20" s="32"/>
      <c r="C20" s="33"/>
      <c r="D20" s="34"/>
      <c r="E20" s="35"/>
      <c r="F20" s="36"/>
      <c r="G20" s="121"/>
      <c r="H20" s="36"/>
    </row>
    <row r="21" spans="1:15" s="36" customFormat="1" ht="15.75">
      <c r="A21" s="31" t="s">
        <v>84</v>
      </c>
      <c r="B21" s="32"/>
      <c r="C21" s="33"/>
      <c r="D21" s="34"/>
      <c r="E21" s="35"/>
      <c r="G21" s="121"/>
    </row>
    <row r="22" spans="1:15" s="125" customFormat="1" ht="16.5" thickBot="1">
      <c r="A22" s="31" t="s">
        <v>41</v>
      </c>
      <c r="B22" s="32"/>
      <c r="C22" s="33"/>
      <c r="D22" s="32"/>
      <c r="E22" s="35"/>
      <c r="F22" s="36"/>
      <c r="H22" s="89"/>
      <c r="M22" s="89" t="s">
        <v>77</v>
      </c>
      <c r="N22" s="89"/>
      <c r="O22" s="89"/>
    </row>
    <row r="23" spans="1:15" ht="16.5" thickBot="1">
      <c r="A23" s="665" t="s">
        <v>70</v>
      </c>
      <c r="B23" s="225" t="s">
        <v>71</v>
      </c>
      <c r="C23" s="226" t="s">
        <v>95</v>
      </c>
      <c r="D23" s="32"/>
      <c r="E23" s="35"/>
      <c r="F23" s="89"/>
      <c r="G23" s="121"/>
      <c r="H23" s="89" t="s">
        <v>45</v>
      </c>
      <c r="I23" s="189">
        <f>D6*100/I6</f>
        <v>123.87130523961879</v>
      </c>
    </row>
    <row r="24" spans="1:15">
      <c r="A24" s="666"/>
      <c r="B24" s="224" t="s">
        <v>73</v>
      </c>
      <c r="C24" s="223" t="s">
        <v>24</v>
      </c>
      <c r="F24" s="189" t="s">
        <v>42</v>
      </c>
      <c r="G24" s="189">
        <f>D9*100/I9</f>
        <v>125.22782752215683</v>
      </c>
    </row>
    <row r="25" spans="1:15">
      <c r="A25" s="227"/>
      <c r="B25" s="224"/>
      <c r="C25" s="228"/>
    </row>
    <row r="26" spans="1:15" ht="15.75" thickBot="1">
      <c r="A26" s="222">
        <v>1</v>
      </c>
      <c r="B26" s="221">
        <v>2</v>
      </c>
      <c r="C26" s="220">
        <v>5</v>
      </c>
    </row>
    <row r="27" spans="1:15" ht="15.75" thickBot="1">
      <c r="A27" s="219">
        <v>0</v>
      </c>
      <c r="B27" s="256">
        <v>0</v>
      </c>
      <c r="C27" s="256">
        <v>0</v>
      </c>
      <c r="F27" s="189" t="s">
        <v>87</v>
      </c>
      <c r="G27" s="189">
        <v>602</v>
      </c>
      <c r="H27" s="350">
        <v>-10322197.470000001</v>
      </c>
    </row>
    <row r="28" spans="1:15" ht="15.75" thickBot="1">
      <c r="A28" s="217">
        <v>10101</v>
      </c>
      <c r="B28" s="382">
        <v>4044347024.0599999</v>
      </c>
      <c r="C28" s="381">
        <v>3355355368.8200002</v>
      </c>
      <c r="D28" s="251"/>
      <c r="E28" s="258"/>
      <c r="G28" s="189">
        <v>606</v>
      </c>
      <c r="H28" s="350">
        <v>-22344945.850000001</v>
      </c>
    </row>
    <row r="29" spans="1:15" ht="15.75" thickBot="1">
      <c r="A29" s="217">
        <v>10111</v>
      </c>
      <c r="B29" s="380">
        <v>19668475.239999998</v>
      </c>
      <c r="C29" s="379">
        <v>14703833.220000001</v>
      </c>
      <c r="D29" s="251"/>
      <c r="E29" s="258"/>
      <c r="G29" s="189">
        <v>619</v>
      </c>
      <c r="H29" s="350">
        <f>-7969345.55-1337250</f>
        <v>-9306595.5500000007</v>
      </c>
    </row>
    <row r="30" spans="1:15" ht="15.75" thickBot="1">
      <c r="A30" s="217">
        <v>10112</v>
      </c>
      <c r="B30" s="380">
        <v>43474652.600000001</v>
      </c>
      <c r="C30" s="379">
        <v>29501474.559999999</v>
      </c>
      <c r="D30" s="251"/>
      <c r="E30" s="258"/>
      <c r="G30" s="189">
        <v>620</v>
      </c>
      <c r="H30" s="350">
        <v>-64721112.640000001</v>
      </c>
    </row>
    <row r="31" spans="1:15" ht="15.75" thickBot="1">
      <c r="A31" s="217">
        <v>10113</v>
      </c>
      <c r="B31" s="380">
        <v>35291753.969999999</v>
      </c>
      <c r="C31" s="379">
        <v>29863790.82</v>
      </c>
      <c r="D31" s="251"/>
      <c r="E31" s="258"/>
      <c r="H31" s="292">
        <f>SUM(H27:H30)</f>
        <v>-106694851.51000001</v>
      </c>
    </row>
    <row r="32" spans="1:15" ht="15.75" thickBot="1">
      <c r="A32" s="217">
        <v>10301</v>
      </c>
      <c r="B32" s="380">
        <v>1187971908.8099999</v>
      </c>
      <c r="C32" s="379">
        <v>934805802.90999997</v>
      </c>
      <c r="D32" s="251"/>
      <c r="E32" s="258"/>
      <c r="F32" s="189" t="s">
        <v>88</v>
      </c>
      <c r="G32" s="189">
        <v>602</v>
      </c>
      <c r="H32" s="350">
        <v>-25005.08</v>
      </c>
    </row>
    <row r="33" spans="1:8" ht="15.75" thickBot="1">
      <c r="A33" s="217">
        <v>10306</v>
      </c>
      <c r="B33" s="380">
        <v>4703755836.5799999</v>
      </c>
      <c r="C33" s="379">
        <v>3872314775.0599999</v>
      </c>
      <c r="D33" s="251"/>
      <c r="E33" s="258"/>
      <c r="G33" s="189">
        <v>619</v>
      </c>
      <c r="H33" s="350">
        <v>-12475250.390000001</v>
      </c>
    </row>
    <row r="34" spans="1:8" ht="15.75" thickBot="1">
      <c r="A34" s="216">
        <v>10312</v>
      </c>
      <c r="B34" s="378">
        <v>199172697.62</v>
      </c>
      <c r="C34" s="377">
        <v>124279826.5</v>
      </c>
      <c r="D34" s="250"/>
      <c r="E34" s="257"/>
      <c r="G34" s="189">
        <v>620</v>
      </c>
      <c r="H34" s="350">
        <v>-98127331.010000005</v>
      </c>
    </row>
    <row r="35" spans="1:8" ht="15.75" thickBot="1">
      <c r="A35" s="215"/>
      <c r="B35" s="376">
        <v>10233682348.879999</v>
      </c>
      <c r="C35" s="375">
        <v>8360824871.8900003</v>
      </c>
      <c r="D35" s="249"/>
      <c r="E35" s="248"/>
      <c r="H35" s="292">
        <f>SUM(H32:H34)</f>
        <v>-110627586.48</v>
      </c>
    </row>
    <row r="36" spans="1:8" ht="15.75" thickBot="1">
      <c r="B36" s="373">
        <v>10233682348.879999</v>
      </c>
      <c r="C36" s="374">
        <v>8360824871.8900003</v>
      </c>
      <c r="D36" s="247"/>
      <c r="E36" s="246"/>
      <c r="F36" s="189" t="s">
        <v>89</v>
      </c>
      <c r="H36" s="350">
        <v>-752750</v>
      </c>
    </row>
    <row r="37" spans="1:8">
      <c r="H37" s="293">
        <f>H31+H35+H36</f>
        <v>-218075187.99000001</v>
      </c>
    </row>
  </sheetData>
  <mergeCells count="12">
    <mergeCell ref="A23:A24"/>
    <mergeCell ref="A1:M1"/>
    <mergeCell ref="A2:M2"/>
    <mergeCell ref="B4:G4"/>
    <mergeCell ref="H4:K4"/>
    <mergeCell ref="L4:M4"/>
    <mergeCell ref="A11:E11"/>
    <mergeCell ref="A13:B13"/>
    <mergeCell ref="A14:B14"/>
    <mergeCell ref="A15:B15"/>
    <mergeCell ref="A16:B16"/>
    <mergeCell ref="A17:B17"/>
  </mergeCells>
  <pageMargins left="0.70866141732283472" right="0.23622047244094491" top="0.43307086614173229" bottom="0.31496062992125984" header="0.31496062992125984" footer="0.31496062992125984"/>
  <pageSetup paperSize="9" scale="7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T40"/>
  <sheetViews>
    <sheetView view="pageBreakPreview" zoomScaleNormal="100" zoomScaleSheetLayoutView="100" workbookViewId="0">
      <selection activeCell="D5" sqref="D5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6.7109375" style="189" bestFit="1" customWidth="1"/>
    <col min="5" max="5" width="15.28515625" style="189" customWidth="1"/>
    <col min="6" max="6" width="12.7109375" style="189" customWidth="1"/>
    <col min="7" max="7" width="8.85546875" style="189"/>
    <col min="8" max="8" width="17.57031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2.5703125" style="189" customWidth="1"/>
    <col min="14" max="14" width="11" style="189" customWidth="1"/>
    <col min="15" max="15" width="15.140625" style="189" customWidth="1"/>
    <col min="16" max="16" width="8.85546875" style="189"/>
    <col min="17" max="17" width="13.140625" style="189" bestFit="1" customWidth="1"/>
    <col min="18" max="18" width="15.7109375" style="189" customWidth="1"/>
    <col min="19" max="19" width="13.140625" style="189" bestFit="1" customWidth="1"/>
    <col min="20" max="21" width="8.85546875" style="189"/>
    <col min="22" max="22" width="14.42578125" style="189" customWidth="1"/>
    <col min="23" max="16384" width="8.85546875" style="189"/>
  </cols>
  <sheetData>
    <row r="1" spans="1:20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369"/>
      <c r="O1" s="369"/>
    </row>
    <row r="2" spans="1:20" ht="15.75">
      <c r="A2" s="658" t="s">
        <v>126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370"/>
      <c r="O2" s="370"/>
    </row>
    <row r="3" spans="1:20">
      <c r="A3" s="188"/>
      <c r="B3" s="188"/>
      <c r="C3" s="188"/>
      <c r="D3" s="188"/>
      <c r="E3" s="126"/>
      <c r="F3" s="126"/>
      <c r="G3" s="126"/>
    </row>
    <row r="4" spans="1:20" ht="16.5" thickBot="1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  <c r="N4" s="231"/>
      <c r="O4" s="231"/>
    </row>
    <row r="5" spans="1:20" ht="79.150000000000006" customHeight="1">
      <c r="A5" s="371" t="s">
        <v>31</v>
      </c>
      <c r="B5" s="371" t="s">
        <v>44</v>
      </c>
      <c r="C5" s="371" t="str">
        <f>'20.12(мест)'!D5</f>
        <v>Лимиты бюджетных обязательств на 2018 год</v>
      </c>
      <c r="D5" s="371" t="s">
        <v>4</v>
      </c>
      <c r="E5" s="371" t="s">
        <v>5</v>
      </c>
      <c r="F5" s="371" t="s">
        <v>32</v>
      </c>
      <c r="G5" s="371" t="s">
        <v>7</v>
      </c>
      <c r="H5" s="190" t="s">
        <v>49</v>
      </c>
      <c r="I5" s="190" t="s">
        <v>33</v>
      </c>
      <c r="J5" s="190" t="s">
        <v>34</v>
      </c>
      <c r="K5" s="191" t="s">
        <v>7</v>
      </c>
      <c r="L5" s="371" t="s">
        <v>35</v>
      </c>
      <c r="M5" s="192" t="s">
        <v>36</v>
      </c>
      <c r="N5" s="294"/>
      <c r="O5" s="252" t="s">
        <v>74</v>
      </c>
      <c r="P5" s="234" t="s">
        <v>75</v>
      </c>
      <c r="Q5" s="232" t="s">
        <v>62</v>
      </c>
      <c r="R5" s="192" t="s">
        <v>61</v>
      </c>
      <c r="S5" s="192" t="s">
        <v>63</v>
      </c>
      <c r="T5" s="192" t="s">
        <v>64</v>
      </c>
    </row>
    <row r="6" spans="1:20" ht="47.25">
      <c r="A6" s="37" t="s">
        <v>37</v>
      </c>
      <c r="B6" s="86">
        <f>ROUND('28.12(мест)'!C23/1000,2)</f>
        <v>4448863.4400000004</v>
      </c>
      <c r="C6" s="86">
        <f>ROUND('28.12(мест)'!D23/1000,2)</f>
        <v>4447082.32</v>
      </c>
      <c r="D6" s="86">
        <f>ROUND((('28.12(мест)'!E23+I28)/1000),2)</f>
        <v>4278791.3</v>
      </c>
      <c r="E6" s="86">
        <f>D6-C6</f>
        <v>-168291.02000000048</v>
      </c>
      <c r="F6" s="87">
        <f>ROUND(D6/C6*100,1)</f>
        <v>96.2</v>
      </c>
      <c r="G6" s="38">
        <f>ROUND(D6/B6*100,1)</f>
        <v>96.2</v>
      </c>
      <c r="H6" s="88">
        <f>ROUND((B28+B29+B30+B31)/1000,2)</f>
        <v>4140781.91</v>
      </c>
      <c r="I6" s="88">
        <f>ROUND((C28+C29+C30+C31)/1000,2)+0.01</f>
        <v>3445274.6199999996</v>
      </c>
      <c r="J6" s="88">
        <f t="shared" ref="J6" si="0">ROUND((D28+D29+D30+D31)/1000,2)</f>
        <v>0</v>
      </c>
      <c r="K6" s="39">
        <f>I6/H6*100</f>
        <v>83.203479315818385</v>
      </c>
      <c r="L6" s="86">
        <f>D6-I6</f>
        <v>833516.68000000017</v>
      </c>
      <c r="M6" s="38">
        <f>-100+(D6*100/I6)</f>
        <v>24.193040379463284</v>
      </c>
      <c r="N6" s="295"/>
      <c r="O6" s="253">
        <v>1456974.21</v>
      </c>
      <c r="P6" s="235">
        <f>C6/O6*100</f>
        <v>305.22725038489187</v>
      </c>
      <c r="Q6" s="233">
        <v>4271625.483798</v>
      </c>
      <c r="R6" s="86">
        <f>125.87+100</f>
        <v>225.87</v>
      </c>
      <c r="S6" s="86">
        <f>Q6+R6</f>
        <v>4271851.3537980001</v>
      </c>
      <c r="T6" s="86">
        <f>B6-S6</f>
        <v>177012.08620200027</v>
      </c>
    </row>
    <row r="7" spans="1:20" ht="63">
      <c r="A7" s="37" t="s">
        <v>38</v>
      </c>
      <c r="B7" s="86">
        <f>ROUND('28.12(мбт)'!C23/1000,2)</f>
        <v>6451072.2699999996</v>
      </c>
      <c r="C7" s="86">
        <f>ROUND('28.12(мбт)'!D23/1000,2)</f>
        <v>6451072.2699999996</v>
      </c>
      <c r="D7" s="86">
        <f>ROUND(('28.12(мбт)'!E23+I29)/1000,2)</f>
        <v>6208877.5899999999</v>
      </c>
      <c r="E7" s="86">
        <f>D7-C7</f>
        <v>-242194.6799999997</v>
      </c>
      <c r="F7" s="87">
        <f>ROUND(D7/C7*100,1)</f>
        <v>96.2</v>
      </c>
      <c r="G7" s="40">
        <f>ROUND(D7/B7*100,1)</f>
        <v>96.2</v>
      </c>
      <c r="H7" s="88">
        <f>(B32+B33+B34)/1000</f>
        <v>6090900.4430099996</v>
      </c>
      <c r="I7" s="88">
        <f>(C32+C33+C34)/1000</f>
        <v>4938618.9233599994</v>
      </c>
      <c r="J7" s="88">
        <f t="shared" ref="J7" si="1">ROUND((D32+D33+D34)/1000,2)</f>
        <v>0</v>
      </c>
      <c r="K7" s="39">
        <f>I7/H7*100</f>
        <v>81.081918339801888</v>
      </c>
      <c r="L7" s="86">
        <f>D7-I7</f>
        <v>1270258.6666400004</v>
      </c>
      <c r="M7" s="40">
        <f t="shared" ref="M7:M9" si="2">-100+(D7*100/I7)</f>
        <v>25.720928995586021</v>
      </c>
      <c r="N7" s="296"/>
      <c r="O7" s="253">
        <v>1731695.4208799999</v>
      </c>
      <c r="P7" s="235">
        <f>C7/O7*100</f>
        <v>372.52926768852586</v>
      </c>
    </row>
    <row r="8" spans="1:20" ht="78.75">
      <c r="A8" s="37" t="s">
        <v>68</v>
      </c>
      <c r="B8" s="86">
        <f>ROUND('28.12(внб)'!C12/1000,2)</f>
        <v>16682.72</v>
      </c>
      <c r="C8" s="86">
        <f>ROUND('28.12(внб)'!D12/1000,2)</f>
        <v>16682.72</v>
      </c>
      <c r="D8" s="86">
        <f>ROUND('28.12(внб)'!E12/1000,2)</f>
        <v>16682.72</v>
      </c>
      <c r="E8" s="86">
        <f>D8-C8</f>
        <v>0</v>
      </c>
      <c r="F8" s="87">
        <f>ROUND(D8/C8*100,1)</f>
        <v>100</v>
      </c>
      <c r="G8" s="40">
        <f>ROUND(D8/B8*100,1)</f>
        <v>100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16682.72</v>
      </c>
      <c r="M8" s="40">
        <v>0</v>
      </c>
      <c r="N8" s="296"/>
      <c r="O8" s="254">
        <v>0</v>
      </c>
      <c r="P8" s="235">
        <v>0</v>
      </c>
    </row>
    <row r="9" spans="1:20" s="199" customFormat="1" ht="16.5" thickBot="1">
      <c r="A9" s="193" t="s">
        <v>39</v>
      </c>
      <c r="B9" s="194">
        <f>SUM(B6:B8)</f>
        <v>10916618.430000002</v>
      </c>
      <c r="C9" s="194">
        <f>SUM(C6:C8)</f>
        <v>10914837.310000001</v>
      </c>
      <c r="D9" s="194">
        <f t="shared" ref="D9" si="3">SUM(D6:D8)</f>
        <v>10504351.610000001</v>
      </c>
      <c r="E9" s="194">
        <f>SUM(E6:E8)</f>
        <v>-410485.70000000019</v>
      </c>
      <c r="F9" s="195">
        <f>ROUND(D9/C9*100,1)</f>
        <v>96.2</v>
      </c>
      <c r="G9" s="196">
        <f>ROUND(D9/B9*100,1)</f>
        <v>96.2</v>
      </c>
      <c r="H9" s="197">
        <f>H6+H7</f>
        <v>10231682.353009999</v>
      </c>
      <c r="I9" s="197">
        <f>I6+I7</f>
        <v>8383893.5433599986</v>
      </c>
      <c r="J9" s="197">
        <f>H9-I9</f>
        <v>1847788.8096500002</v>
      </c>
      <c r="K9" s="198">
        <f>I9/H9*100</f>
        <v>81.940518226639341</v>
      </c>
      <c r="L9" s="194">
        <f>D9-I9</f>
        <v>2120458.0666400027</v>
      </c>
      <c r="M9" s="196">
        <f t="shared" si="2"/>
        <v>25.292044271237131</v>
      </c>
      <c r="N9" s="297"/>
      <c r="O9" s="255">
        <f>O6+O7</f>
        <v>3188669.6308800001</v>
      </c>
      <c r="P9" s="236">
        <f>C9/O9*100</f>
        <v>342.30066370932741</v>
      </c>
      <c r="Q9" s="200">
        <f>D9-I9</f>
        <v>2120458.0666400027</v>
      </c>
      <c r="R9" s="200" t="e">
        <f>D9-#REF!</f>
        <v>#REF!</v>
      </c>
    </row>
    <row r="11" spans="1:20" ht="15.75">
      <c r="A11" s="670" t="s">
        <v>108</v>
      </c>
      <c r="B11" s="670"/>
      <c r="C11" s="670"/>
      <c r="D11" s="670"/>
      <c r="E11" s="670"/>
    </row>
    <row r="13" spans="1:20" ht="63">
      <c r="A13" s="671" t="s">
        <v>31</v>
      </c>
      <c r="B13" s="671"/>
      <c r="C13" s="371" t="str">
        <f>'06(декабрь)'!C4</f>
        <v>Кассовый план на декабрь                                          2018 года</v>
      </c>
      <c r="D13" s="371" t="str">
        <f>'06(декабрь)'!D4</f>
        <v>Кассовое исполнение 
за декабрь    
2018 года</v>
      </c>
      <c r="E13" s="371" t="s">
        <v>5</v>
      </c>
      <c r="F13" s="371" t="s">
        <v>32</v>
      </c>
    </row>
    <row r="14" spans="1:20" ht="35.1" customHeight="1">
      <c r="A14" s="672" t="s">
        <v>37</v>
      </c>
      <c r="B14" s="672"/>
      <c r="C14" s="86">
        <f>ROUND('28(мест)'!C23/1000,2)</f>
        <v>756690.56</v>
      </c>
      <c r="D14" s="86">
        <f>ROUND('28(мест)'!D23/1000,2)</f>
        <v>563765.77</v>
      </c>
      <c r="E14" s="86">
        <f>D14-C14</f>
        <v>-192924.79000000004</v>
      </c>
      <c r="F14" s="86">
        <f>ROUND(D14/C14*100,1)</f>
        <v>74.5</v>
      </c>
    </row>
    <row r="15" spans="1:20" ht="35.1" customHeight="1">
      <c r="A15" s="672" t="s">
        <v>38</v>
      </c>
      <c r="B15" s="672"/>
      <c r="C15" s="86">
        <f>ROUND('28(мбт)'!C23/1000,2)</f>
        <v>1370391.63</v>
      </c>
      <c r="D15" s="86">
        <f>ROUND('28(мбт)'!D23/1000,2)</f>
        <v>1120522.3600000001</v>
      </c>
      <c r="E15" s="86">
        <f>D15-C15</f>
        <v>-249869.26999999979</v>
      </c>
      <c r="F15" s="86">
        <f>ROUND(D15/C15*100,1)</f>
        <v>81.8</v>
      </c>
      <c r="R15" s="201" t="e">
        <f>#REF!-'ИСТ(30.11пред)'!D17</f>
        <v>#REF!</v>
      </c>
    </row>
    <row r="16" spans="1:20" ht="48.75" hidden="1" customHeight="1">
      <c r="A16" s="672" t="s">
        <v>68</v>
      </c>
      <c r="B16" s="672"/>
      <c r="C16" s="86">
        <f>ROUND('28 (внб)'!C12/1000,2)</f>
        <v>10646.69</v>
      </c>
      <c r="D16" s="86">
        <f>ROUND('28 (внб)'!D12/1000,2)</f>
        <v>10646.69</v>
      </c>
      <c r="E16" s="86">
        <f>D16-C16</f>
        <v>0</v>
      </c>
      <c r="F16" s="86">
        <f>ROUND(D16/C16*100,1)</f>
        <v>100</v>
      </c>
      <c r="R16" s="201"/>
    </row>
    <row r="17" spans="1:15" ht="15.75">
      <c r="A17" s="673" t="s">
        <v>39</v>
      </c>
      <c r="B17" s="674"/>
      <c r="C17" s="194">
        <f>SUM(C14:C16)</f>
        <v>2137728.88</v>
      </c>
      <c r="D17" s="194">
        <f>SUM(D14:D16)</f>
        <v>1694934.82</v>
      </c>
      <c r="E17" s="194">
        <f>SUM(E14:E16)</f>
        <v>-442794.05999999982</v>
      </c>
      <c r="F17" s="194">
        <f>ROUND(D17/C17*100,1)</f>
        <v>79.3</v>
      </c>
    </row>
    <row r="19" spans="1:15" ht="15.75">
      <c r="A19" s="31" t="s">
        <v>82</v>
      </c>
    </row>
    <row r="20" spans="1:15" ht="15.75">
      <c r="A20" s="31" t="s">
        <v>83</v>
      </c>
      <c r="B20" s="32"/>
      <c r="C20" s="33"/>
      <c r="D20" s="34"/>
      <c r="E20" s="35"/>
      <c r="F20" s="36"/>
      <c r="G20" s="121"/>
      <c r="H20" s="36"/>
    </row>
    <row r="21" spans="1:15" s="36" customFormat="1" ht="15.75">
      <c r="A21" s="31" t="s">
        <v>84</v>
      </c>
      <c r="B21" s="32"/>
      <c r="C21" s="33"/>
      <c r="D21" s="34"/>
      <c r="E21" s="35"/>
      <c r="G21" s="121"/>
    </row>
    <row r="22" spans="1:15" s="125" customFormat="1" ht="16.5" thickBot="1">
      <c r="A22" s="31" t="s">
        <v>41</v>
      </c>
      <c r="B22" s="32"/>
      <c r="C22" s="33"/>
      <c r="D22" s="32"/>
      <c r="E22" s="35"/>
      <c r="F22" s="36"/>
      <c r="H22" s="89"/>
      <c r="M22" s="89" t="s">
        <v>77</v>
      </c>
      <c r="N22" s="89"/>
      <c r="O22" s="89"/>
    </row>
    <row r="23" spans="1:15" ht="16.5" thickBot="1">
      <c r="A23" s="665" t="s">
        <v>70</v>
      </c>
      <c r="B23" s="225" t="s">
        <v>71</v>
      </c>
      <c r="C23" s="226" t="s">
        <v>96</v>
      </c>
      <c r="D23" s="32"/>
      <c r="E23" s="35"/>
      <c r="F23" s="89"/>
      <c r="G23" s="121"/>
      <c r="H23" s="89" t="s">
        <v>45</v>
      </c>
      <c r="I23" s="189">
        <f>D6*100/I6</f>
        <v>124.19304037946328</v>
      </c>
    </row>
    <row r="24" spans="1:15">
      <c r="A24" s="666"/>
      <c r="B24" s="224" t="s">
        <v>73</v>
      </c>
      <c r="C24" s="223" t="s">
        <v>24</v>
      </c>
      <c r="F24" s="189" t="s">
        <v>42</v>
      </c>
      <c r="G24" s="189">
        <f>D9*100/I9</f>
        <v>125.29204427123713</v>
      </c>
    </row>
    <row r="25" spans="1:15">
      <c r="A25" s="227"/>
      <c r="B25" s="224"/>
      <c r="C25" s="228"/>
    </row>
    <row r="26" spans="1:15" ht="15.75" thickBot="1">
      <c r="A26" s="222">
        <v>1</v>
      </c>
      <c r="B26" s="221">
        <v>2</v>
      </c>
      <c r="C26" s="220">
        <v>5</v>
      </c>
    </row>
    <row r="27" spans="1:15" ht="15.75" thickBot="1">
      <c r="A27" s="219">
        <v>0</v>
      </c>
      <c r="B27" s="256">
        <v>0</v>
      </c>
      <c r="C27" s="256">
        <v>0</v>
      </c>
      <c r="F27" s="189" t="s">
        <v>87</v>
      </c>
      <c r="G27" s="189">
        <v>602</v>
      </c>
      <c r="H27" s="368">
        <v>-10322197.470000001</v>
      </c>
      <c r="I27" s="414">
        <f>I28+I29</f>
        <v>34272257.700000003</v>
      </c>
    </row>
    <row r="28" spans="1:15" ht="15.75" thickBot="1">
      <c r="A28" s="217">
        <v>10101</v>
      </c>
      <c r="B28" s="392">
        <v>4042347024.0599999</v>
      </c>
      <c r="C28" s="391">
        <v>3371205515.5799999</v>
      </c>
      <c r="D28" s="251"/>
      <c r="E28" s="258"/>
      <c r="G28" s="189">
        <v>606</v>
      </c>
      <c r="H28" s="368">
        <v>-22344945.850000001</v>
      </c>
      <c r="I28" s="414">
        <v>30718450.59</v>
      </c>
    </row>
    <row r="29" spans="1:15" ht="15.75" thickBot="1">
      <c r="A29" s="217">
        <v>10111</v>
      </c>
      <c r="B29" s="390">
        <v>19668475.239999998</v>
      </c>
      <c r="C29" s="389">
        <v>14703833.220000001</v>
      </c>
      <c r="D29" s="251"/>
      <c r="E29" s="258"/>
      <c r="G29" s="189">
        <v>619</v>
      </c>
      <c r="H29" s="368">
        <f>-7969345.55-1337250</f>
        <v>-9306595.5500000007</v>
      </c>
      <c r="I29" s="414">
        <v>3553807.11</v>
      </c>
    </row>
    <row r="30" spans="1:15" ht="15.75" thickBot="1">
      <c r="A30" s="217">
        <v>10112</v>
      </c>
      <c r="B30" s="390">
        <v>43474652.600000001</v>
      </c>
      <c r="C30" s="389">
        <v>29501474.559999999</v>
      </c>
      <c r="D30" s="251"/>
      <c r="E30" s="258"/>
      <c r="G30" s="189">
        <v>620</v>
      </c>
      <c r="H30" s="368">
        <v>-64721112.640000001</v>
      </c>
    </row>
    <row r="31" spans="1:15" ht="15.75" thickBot="1">
      <c r="A31" s="217">
        <v>10113</v>
      </c>
      <c r="B31" s="390">
        <v>35291753.969999999</v>
      </c>
      <c r="C31" s="389">
        <v>29863790.82</v>
      </c>
      <c r="D31" s="251"/>
      <c r="E31" s="258"/>
      <c r="H31" s="292">
        <f>SUM(H27:H30)</f>
        <v>-106694851.51000001</v>
      </c>
    </row>
    <row r="32" spans="1:15" ht="15.75" thickBot="1">
      <c r="A32" s="217">
        <v>10301</v>
      </c>
      <c r="B32" s="390">
        <v>1187971908.8099999</v>
      </c>
      <c r="C32" s="389">
        <v>934812313.90999997</v>
      </c>
      <c r="D32" s="251"/>
      <c r="E32" s="258"/>
      <c r="F32" s="189" t="s">
        <v>88</v>
      </c>
      <c r="G32" s="189">
        <v>602</v>
      </c>
      <c r="H32" s="368">
        <v>-25005.08</v>
      </c>
    </row>
    <row r="33" spans="1:8" ht="15.75" thickBot="1">
      <c r="A33" s="217">
        <v>10306</v>
      </c>
      <c r="B33" s="390">
        <v>4703755836.5799999</v>
      </c>
      <c r="C33" s="389">
        <v>3878642615.8800001</v>
      </c>
      <c r="D33" s="251"/>
      <c r="E33" s="258"/>
      <c r="G33" s="189">
        <v>619</v>
      </c>
      <c r="H33" s="368">
        <v>-12475250.390000001</v>
      </c>
    </row>
    <row r="34" spans="1:8" ht="15.75" thickBot="1">
      <c r="A34" s="216">
        <v>10312</v>
      </c>
      <c r="B34" s="388">
        <v>199172697.62</v>
      </c>
      <c r="C34" s="387">
        <v>125163993.56999999</v>
      </c>
      <c r="D34" s="250"/>
      <c r="E34" s="257"/>
      <c r="G34" s="189">
        <v>620</v>
      </c>
      <c r="H34" s="368">
        <v>-98127331.010000005</v>
      </c>
    </row>
    <row r="35" spans="1:8" ht="15.75" thickBot="1">
      <c r="A35" s="215"/>
      <c r="B35" s="386">
        <v>10231682348.879999</v>
      </c>
      <c r="C35" s="385">
        <v>8383893537.54</v>
      </c>
      <c r="D35" s="249"/>
      <c r="E35" s="248"/>
      <c r="H35" s="292">
        <f>SUM(H32:H34)</f>
        <v>-110627586.48</v>
      </c>
    </row>
    <row r="36" spans="1:8" ht="15.75" thickBot="1">
      <c r="B36" s="383">
        <v>10231682348.879999</v>
      </c>
      <c r="C36" s="384">
        <v>8383893537.54</v>
      </c>
      <c r="D36" s="247"/>
      <c r="E36" s="246"/>
      <c r="F36" s="189" t="s">
        <v>89</v>
      </c>
      <c r="H36" s="368">
        <v>-752750</v>
      </c>
    </row>
    <row r="37" spans="1:8">
      <c r="H37" s="293">
        <f>H31+H35+H36</f>
        <v>-218075187.99000001</v>
      </c>
    </row>
    <row r="39" spans="1:8" ht="15.75">
      <c r="B39" s="407">
        <v>4140781.91</v>
      </c>
      <c r="C39" s="407">
        <v>3445274.6199999996</v>
      </c>
    </row>
    <row r="40" spans="1:8" ht="15.75">
      <c r="B40" s="407">
        <v>6090900.4400000004</v>
      </c>
      <c r="C40" s="407">
        <v>4938618.92</v>
      </c>
    </row>
  </sheetData>
  <mergeCells count="12">
    <mergeCell ref="A23:A24"/>
    <mergeCell ref="A1:M1"/>
    <mergeCell ref="A2:M2"/>
    <mergeCell ref="B4:G4"/>
    <mergeCell ref="H4:K4"/>
    <mergeCell ref="L4:M4"/>
    <mergeCell ref="A11:E11"/>
    <mergeCell ref="A13:B13"/>
    <mergeCell ref="A14:B14"/>
    <mergeCell ref="A15:B15"/>
    <mergeCell ref="A16:B16"/>
    <mergeCell ref="A17:B17"/>
  </mergeCells>
  <pageMargins left="0.70866141732283472" right="0.23622047244094491" top="0.43307086614173229" bottom="0.31496062992125984" header="0.31496062992125984" footer="0.31496062992125984"/>
  <pageSetup paperSize="9" scale="7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44"/>
  <sheetViews>
    <sheetView topLeftCell="A4" zoomScale="72" zoomScaleNormal="72" workbookViewId="0">
      <selection activeCell="J19" sqref="J19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7.140625" style="45" customWidth="1"/>
    <col min="6" max="6" width="17.28515625" style="65" customWidth="1"/>
    <col min="7" max="7" width="14.28515625" style="65" customWidth="1"/>
    <col min="8" max="8" width="13.7109375" style="67" customWidth="1"/>
    <col min="9" max="9" width="18.7109375" style="67" customWidth="1"/>
    <col min="10" max="10" width="17.85546875" style="67" customWidth="1"/>
    <col min="11" max="11" width="19.7109375" style="67" customWidth="1"/>
    <col min="12" max="12" width="15.28515625" style="67" customWidth="1"/>
    <col min="13" max="179" width="7.85546875" style="67" customWidth="1"/>
    <col min="180" max="236" width="8.85546875" style="67"/>
    <col min="237" max="237" width="4.85546875" style="67" customWidth="1"/>
    <col min="238" max="238" width="41.42578125" style="67" customWidth="1"/>
    <col min="239" max="239" width="17.28515625" style="67" customWidth="1"/>
    <col min="240" max="241" width="0" style="67" hidden="1" customWidth="1"/>
    <col min="242" max="242" width="17.28515625" style="67" customWidth="1"/>
    <col min="243" max="244" width="18.7109375" style="67" customWidth="1"/>
    <col min="245" max="245" width="12.5703125" style="67" customWidth="1"/>
    <col min="246" max="435" width="7.85546875" style="67" customWidth="1"/>
    <col min="436" max="492" width="8.85546875" style="67"/>
    <col min="493" max="493" width="4.85546875" style="67" customWidth="1"/>
    <col min="494" max="494" width="41.42578125" style="67" customWidth="1"/>
    <col min="495" max="495" width="17.28515625" style="67" customWidth="1"/>
    <col min="496" max="497" width="0" style="67" hidden="1" customWidth="1"/>
    <col min="498" max="498" width="17.28515625" style="67" customWidth="1"/>
    <col min="499" max="500" width="18.7109375" style="67" customWidth="1"/>
    <col min="501" max="501" width="12.5703125" style="67" customWidth="1"/>
    <col min="502" max="691" width="7.85546875" style="67" customWidth="1"/>
    <col min="692" max="748" width="8.85546875" style="67"/>
    <col min="749" max="749" width="4.85546875" style="67" customWidth="1"/>
    <col min="750" max="750" width="41.42578125" style="67" customWidth="1"/>
    <col min="751" max="751" width="17.28515625" style="67" customWidth="1"/>
    <col min="752" max="753" width="0" style="67" hidden="1" customWidth="1"/>
    <col min="754" max="754" width="17.28515625" style="67" customWidth="1"/>
    <col min="755" max="756" width="18.7109375" style="67" customWidth="1"/>
    <col min="757" max="757" width="12.5703125" style="67" customWidth="1"/>
    <col min="758" max="947" width="7.85546875" style="67" customWidth="1"/>
    <col min="948" max="1004" width="8.85546875" style="67"/>
    <col min="1005" max="1005" width="4.85546875" style="67" customWidth="1"/>
    <col min="1006" max="1006" width="41.42578125" style="67" customWidth="1"/>
    <col min="1007" max="1007" width="17.28515625" style="67" customWidth="1"/>
    <col min="1008" max="1009" width="0" style="67" hidden="1" customWidth="1"/>
    <col min="1010" max="1010" width="17.28515625" style="67" customWidth="1"/>
    <col min="1011" max="1012" width="18.7109375" style="67" customWidth="1"/>
    <col min="1013" max="1013" width="12.5703125" style="67" customWidth="1"/>
    <col min="1014" max="1203" width="7.85546875" style="67" customWidth="1"/>
    <col min="1204" max="1260" width="8.85546875" style="67"/>
    <col min="1261" max="1261" width="4.85546875" style="67" customWidth="1"/>
    <col min="1262" max="1262" width="41.42578125" style="67" customWidth="1"/>
    <col min="1263" max="1263" width="17.28515625" style="67" customWidth="1"/>
    <col min="1264" max="1265" width="0" style="67" hidden="1" customWidth="1"/>
    <col min="1266" max="1266" width="17.28515625" style="67" customWidth="1"/>
    <col min="1267" max="1268" width="18.7109375" style="67" customWidth="1"/>
    <col min="1269" max="1269" width="12.5703125" style="67" customWidth="1"/>
    <col min="1270" max="1459" width="7.85546875" style="67" customWidth="1"/>
    <col min="1460" max="1516" width="8.85546875" style="67"/>
    <col min="1517" max="1517" width="4.85546875" style="67" customWidth="1"/>
    <col min="1518" max="1518" width="41.42578125" style="67" customWidth="1"/>
    <col min="1519" max="1519" width="17.28515625" style="67" customWidth="1"/>
    <col min="1520" max="1521" width="0" style="67" hidden="1" customWidth="1"/>
    <col min="1522" max="1522" width="17.28515625" style="67" customWidth="1"/>
    <col min="1523" max="1524" width="18.7109375" style="67" customWidth="1"/>
    <col min="1525" max="1525" width="12.5703125" style="67" customWidth="1"/>
    <col min="1526" max="1715" width="7.85546875" style="67" customWidth="1"/>
    <col min="1716" max="1772" width="8.85546875" style="67"/>
    <col min="1773" max="1773" width="4.85546875" style="67" customWidth="1"/>
    <col min="1774" max="1774" width="41.42578125" style="67" customWidth="1"/>
    <col min="1775" max="1775" width="17.28515625" style="67" customWidth="1"/>
    <col min="1776" max="1777" width="0" style="67" hidden="1" customWidth="1"/>
    <col min="1778" max="1778" width="17.28515625" style="67" customWidth="1"/>
    <col min="1779" max="1780" width="18.7109375" style="67" customWidth="1"/>
    <col min="1781" max="1781" width="12.5703125" style="67" customWidth="1"/>
    <col min="1782" max="1971" width="7.85546875" style="67" customWidth="1"/>
    <col min="1972" max="2028" width="8.85546875" style="67"/>
    <col min="2029" max="2029" width="4.85546875" style="67" customWidth="1"/>
    <col min="2030" max="2030" width="41.42578125" style="67" customWidth="1"/>
    <col min="2031" max="2031" width="17.28515625" style="67" customWidth="1"/>
    <col min="2032" max="2033" width="0" style="67" hidden="1" customWidth="1"/>
    <col min="2034" max="2034" width="17.28515625" style="67" customWidth="1"/>
    <col min="2035" max="2036" width="18.7109375" style="67" customWidth="1"/>
    <col min="2037" max="2037" width="12.5703125" style="67" customWidth="1"/>
    <col min="2038" max="2227" width="7.85546875" style="67" customWidth="1"/>
    <col min="2228" max="2284" width="8.85546875" style="67"/>
    <col min="2285" max="2285" width="4.85546875" style="67" customWidth="1"/>
    <col min="2286" max="2286" width="41.42578125" style="67" customWidth="1"/>
    <col min="2287" max="2287" width="17.28515625" style="67" customWidth="1"/>
    <col min="2288" max="2289" width="0" style="67" hidden="1" customWidth="1"/>
    <col min="2290" max="2290" width="17.28515625" style="67" customWidth="1"/>
    <col min="2291" max="2292" width="18.7109375" style="67" customWidth="1"/>
    <col min="2293" max="2293" width="12.5703125" style="67" customWidth="1"/>
    <col min="2294" max="2483" width="7.85546875" style="67" customWidth="1"/>
    <col min="2484" max="2540" width="8.85546875" style="67"/>
    <col min="2541" max="2541" width="4.85546875" style="67" customWidth="1"/>
    <col min="2542" max="2542" width="41.42578125" style="67" customWidth="1"/>
    <col min="2543" max="2543" width="17.28515625" style="67" customWidth="1"/>
    <col min="2544" max="2545" width="0" style="67" hidden="1" customWidth="1"/>
    <col min="2546" max="2546" width="17.28515625" style="67" customWidth="1"/>
    <col min="2547" max="2548" width="18.7109375" style="67" customWidth="1"/>
    <col min="2549" max="2549" width="12.5703125" style="67" customWidth="1"/>
    <col min="2550" max="2739" width="7.85546875" style="67" customWidth="1"/>
    <col min="2740" max="2796" width="8.85546875" style="67"/>
    <col min="2797" max="2797" width="4.85546875" style="67" customWidth="1"/>
    <col min="2798" max="2798" width="41.42578125" style="67" customWidth="1"/>
    <col min="2799" max="2799" width="17.28515625" style="67" customWidth="1"/>
    <col min="2800" max="2801" width="0" style="67" hidden="1" customWidth="1"/>
    <col min="2802" max="2802" width="17.28515625" style="67" customWidth="1"/>
    <col min="2803" max="2804" width="18.7109375" style="67" customWidth="1"/>
    <col min="2805" max="2805" width="12.5703125" style="67" customWidth="1"/>
    <col min="2806" max="2995" width="7.85546875" style="67" customWidth="1"/>
    <col min="2996" max="3052" width="8.85546875" style="67"/>
    <col min="3053" max="3053" width="4.85546875" style="67" customWidth="1"/>
    <col min="3054" max="3054" width="41.42578125" style="67" customWidth="1"/>
    <col min="3055" max="3055" width="17.28515625" style="67" customWidth="1"/>
    <col min="3056" max="3057" width="0" style="67" hidden="1" customWidth="1"/>
    <col min="3058" max="3058" width="17.28515625" style="67" customWidth="1"/>
    <col min="3059" max="3060" width="18.7109375" style="67" customWidth="1"/>
    <col min="3061" max="3061" width="12.5703125" style="67" customWidth="1"/>
    <col min="3062" max="3251" width="7.85546875" style="67" customWidth="1"/>
    <col min="3252" max="3308" width="8.85546875" style="67"/>
    <col min="3309" max="3309" width="4.85546875" style="67" customWidth="1"/>
    <col min="3310" max="3310" width="41.42578125" style="67" customWidth="1"/>
    <col min="3311" max="3311" width="17.28515625" style="67" customWidth="1"/>
    <col min="3312" max="3313" width="0" style="67" hidden="1" customWidth="1"/>
    <col min="3314" max="3314" width="17.28515625" style="67" customWidth="1"/>
    <col min="3315" max="3316" width="18.7109375" style="67" customWidth="1"/>
    <col min="3317" max="3317" width="12.5703125" style="67" customWidth="1"/>
    <col min="3318" max="3507" width="7.85546875" style="67" customWidth="1"/>
    <col min="3508" max="3564" width="8.85546875" style="67"/>
    <col min="3565" max="3565" width="4.85546875" style="67" customWidth="1"/>
    <col min="3566" max="3566" width="41.42578125" style="67" customWidth="1"/>
    <col min="3567" max="3567" width="17.28515625" style="67" customWidth="1"/>
    <col min="3568" max="3569" width="0" style="67" hidden="1" customWidth="1"/>
    <col min="3570" max="3570" width="17.28515625" style="67" customWidth="1"/>
    <col min="3571" max="3572" width="18.7109375" style="67" customWidth="1"/>
    <col min="3573" max="3573" width="12.5703125" style="67" customWidth="1"/>
    <col min="3574" max="3763" width="7.85546875" style="67" customWidth="1"/>
    <col min="3764" max="3820" width="8.85546875" style="67"/>
    <col min="3821" max="3821" width="4.85546875" style="67" customWidth="1"/>
    <col min="3822" max="3822" width="41.42578125" style="67" customWidth="1"/>
    <col min="3823" max="3823" width="17.28515625" style="67" customWidth="1"/>
    <col min="3824" max="3825" width="0" style="67" hidden="1" customWidth="1"/>
    <col min="3826" max="3826" width="17.28515625" style="67" customWidth="1"/>
    <col min="3827" max="3828" width="18.7109375" style="67" customWidth="1"/>
    <col min="3829" max="3829" width="12.5703125" style="67" customWidth="1"/>
    <col min="3830" max="4019" width="7.85546875" style="67" customWidth="1"/>
    <col min="4020" max="4076" width="8.85546875" style="67"/>
    <col min="4077" max="4077" width="4.85546875" style="67" customWidth="1"/>
    <col min="4078" max="4078" width="41.42578125" style="67" customWidth="1"/>
    <col min="4079" max="4079" width="17.28515625" style="67" customWidth="1"/>
    <col min="4080" max="4081" width="0" style="67" hidden="1" customWidth="1"/>
    <col min="4082" max="4082" width="17.28515625" style="67" customWidth="1"/>
    <col min="4083" max="4084" width="18.7109375" style="67" customWidth="1"/>
    <col min="4085" max="4085" width="12.5703125" style="67" customWidth="1"/>
    <col min="4086" max="4275" width="7.85546875" style="67" customWidth="1"/>
    <col min="4276" max="4332" width="8.85546875" style="67"/>
    <col min="4333" max="4333" width="4.85546875" style="67" customWidth="1"/>
    <col min="4334" max="4334" width="41.42578125" style="67" customWidth="1"/>
    <col min="4335" max="4335" width="17.28515625" style="67" customWidth="1"/>
    <col min="4336" max="4337" width="0" style="67" hidden="1" customWidth="1"/>
    <col min="4338" max="4338" width="17.28515625" style="67" customWidth="1"/>
    <col min="4339" max="4340" width="18.7109375" style="67" customWidth="1"/>
    <col min="4341" max="4341" width="12.5703125" style="67" customWidth="1"/>
    <col min="4342" max="4531" width="7.85546875" style="67" customWidth="1"/>
    <col min="4532" max="4588" width="8.85546875" style="67"/>
    <col min="4589" max="4589" width="4.85546875" style="67" customWidth="1"/>
    <col min="4590" max="4590" width="41.42578125" style="67" customWidth="1"/>
    <col min="4591" max="4591" width="17.28515625" style="67" customWidth="1"/>
    <col min="4592" max="4593" width="0" style="67" hidden="1" customWidth="1"/>
    <col min="4594" max="4594" width="17.28515625" style="67" customWidth="1"/>
    <col min="4595" max="4596" width="18.7109375" style="67" customWidth="1"/>
    <col min="4597" max="4597" width="12.5703125" style="67" customWidth="1"/>
    <col min="4598" max="4787" width="7.85546875" style="67" customWidth="1"/>
    <col min="4788" max="4844" width="8.85546875" style="67"/>
    <col min="4845" max="4845" width="4.85546875" style="67" customWidth="1"/>
    <col min="4846" max="4846" width="41.42578125" style="67" customWidth="1"/>
    <col min="4847" max="4847" width="17.28515625" style="67" customWidth="1"/>
    <col min="4848" max="4849" width="0" style="67" hidden="1" customWidth="1"/>
    <col min="4850" max="4850" width="17.28515625" style="67" customWidth="1"/>
    <col min="4851" max="4852" width="18.7109375" style="67" customWidth="1"/>
    <col min="4853" max="4853" width="12.5703125" style="67" customWidth="1"/>
    <col min="4854" max="5043" width="7.85546875" style="67" customWidth="1"/>
    <col min="5044" max="5100" width="8.85546875" style="67"/>
    <col min="5101" max="5101" width="4.85546875" style="67" customWidth="1"/>
    <col min="5102" max="5102" width="41.42578125" style="67" customWidth="1"/>
    <col min="5103" max="5103" width="17.28515625" style="67" customWidth="1"/>
    <col min="5104" max="5105" width="0" style="67" hidden="1" customWidth="1"/>
    <col min="5106" max="5106" width="17.28515625" style="67" customWidth="1"/>
    <col min="5107" max="5108" width="18.7109375" style="67" customWidth="1"/>
    <col min="5109" max="5109" width="12.5703125" style="67" customWidth="1"/>
    <col min="5110" max="5299" width="7.85546875" style="67" customWidth="1"/>
    <col min="5300" max="5356" width="8.85546875" style="67"/>
    <col min="5357" max="5357" width="4.85546875" style="67" customWidth="1"/>
    <col min="5358" max="5358" width="41.42578125" style="67" customWidth="1"/>
    <col min="5359" max="5359" width="17.28515625" style="67" customWidth="1"/>
    <col min="5360" max="5361" width="0" style="67" hidden="1" customWidth="1"/>
    <col min="5362" max="5362" width="17.28515625" style="67" customWidth="1"/>
    <col min="5363" max="5364" width="18.7109375" style="67" customWidth="1"/>
    <col min="5365" max="5365" width="12.5703125" style="67" customWidth="1"/>
    <col min="5366" max="5555" width="7.85546875" style="67" customWidth="1"/>
    <col min="5556" max="5612" width="8.85546875" style="67"/>
    <col min="5613" max="5613" width="4.85546875" style="67" customWidth="1"/>
    <col min="5614" max="5614" width="41.42578125" style="67" customWidth="1"/>
    <col min="5615" max="5615" width="17.28515625" style="67" customWidth="1"/>
    <col min="5616" max="5617" width="0" style="67" hidden="1" customWidth="1"/>
    <col min="5618" max="5618" width="17.28515625" style="67" customWidth="1"/>
    <col min="5619" max="5620" width="18.7109375" style="67" customWidth="1"/>
    <col min="5621" max="5621" width="12.5703125" style="67" customWidth="1"/>
    <col min="5622" max="5811" width="7.85546875" style="67" customWidth="1"/>
    <col min="5812" max="5868" width="8.85546875" style="67"/>
    <col min="5869" max="5869" width="4.85546875" style="67" customWidth="1"/>
    <col min="5870" max="5870" width="41.42578125" style="67" customWidth="1"/>
    <col min="5871" max="5871" width="17.28515625" style="67" customWidth="1"/>
    <col min="5872" max="5873" width="0" style="67" hidden="1" customWidth="1"/>
    <col min="5874" max="5874" width="17.28515625" style="67" customWidth="1"/>
    <col min="5875" max="5876" width="18.7109375" style="67" customWidth="1"/>
    <col min="5877" max="5877" width="12.5703125" style="67" customWidth="1"/>
    <col min="5878" max="6067" width="7.85546875" style="67" customWidth="1"/>
    <col min="6068" max="6124" width="8.85546875" style="67"/>
    <col min="6125" max="6125" width="4.85546875" style="67" customWidth="1"/>
    <col min="6126" max="6126" width="41.42578125" style="67" customWidth="1"/>
    <col min="6127" max="6127" width="17.28515625" style="67" customWidth="1"/>
    <col min="6128" max="6129" width="0" style="67" hidden="1" customWidth="1"/>
    <col min="6130" max="6130" width="17.28515625" style="67" customWidth="1"/>
    <col min="6131" max="6132" width="18.7109375" style="67" customWidth="1"/>
    <col min="6133" max="6133" width="12.5703125" style="67" customWidth="1"/>
    <col min="6134" max="6323" width="7.85546875" style="67" customWidth="1"/>
    <col min="6324" max="6380" width="8.85546875" style="67"/>
    <col min="6381" max="6381" width="4.85546875" style="67" customWidth="1"/>
    <col min="6382" max="6382" width="41.42578125" style="67" customWidth="1"/>
    <col min="6383" max="6383" width="17.28515625" style="67" customWidth="1"/>
    <col min="6384" max="6385" width="0" style="67" hidden="1" customWidth="1"/>
    <col min="6386" max="6386" width="17.28515625" style="67" customWidth="1"/>
    <col min="6387" max="6388" width="18.7109375" style="67" customWidth="1"/>
    <col min="6389" max="6389" width="12.5703125" style="67" customWidth="1"/>
    <col min="6390" max="6579" width="7.85546875" style="67" customWidth="1"/>
    <col min="6580" max="6636" width="8.85546875" style="67"/>
    <col min="6637" max="6637" width="4.85546875" style="67" customWidth="1"/>
    <col min="6638" max="6638" width="41.42578125" style="67" customWidth="1"/>
    <col min="6639" max="6639" width="17.28515625" style="67" customWidth="1"/>
    <col min="6640" max="6641" width="0" style="67" hidden="1" customWidth="1"/>
    <col min="6642" max="6642" width="17.28515625" style="67" customWidth="1"/>
    <col min="6643" max="6644" width="18.7109375" style="67" customWidth="1"/>
    <col min="6645" max="6645" width="12.5703125" style="67" customWidth="1"/>
    <col min="6646" max="6835" width="7.85546875" style="67" customWidth="1"/>
    <col min="6836" max="6892" width="8.85546875" style="67"/>
    <col min="6893" max="6893" width="4.85546875" style="67" customWidth="1"/>
    <col min="6894" max="6894" width="41.42578125" style="67" customWidth="1"/>
    <col min="6895" max="6895" width="17.28515625" style="67" customWidth="1"/>
    <col min="6896" max="6897" width="0" style="67" hidden="1" customWidth="1"/>
    <col min="6898" max="6898" width="17.28515625" style="67" customWidth="1"/>
    <col min="6899" max="6900" width="18.7109375" style="67" customWidth="1"/>
    <col min="6901" max="6901" width="12.5703125" style="67" customWidth="1"/>
    <col min="6902" max="7091" width="7.85546875" style="67" customWidth="1"/>
    <col min="7092" max="7148" width="8.85546875" style="67"/>
    <col min="7149" max="7149" width="4.85546875" style="67" customWidth="1"/>
    <col min="7150" max="7150" width="41.42578125" style="67" customWidth="1"/>
    <col min="7151" max="7151" width="17.28515625" style="67" customWidth="1"/>
    <col min="7152" max="7153" width="0" style="67" hidden="1" customWidth="1"/>
    <col min="7154" max="7154" width="17.28515625" style="67" customWidth="1"/>
    <col min="7155" max="7156" width="18.7109375" style="67" customWidth="1"/>
    <col min="7157" max="7157" width="12.5703125" style="67" customWidth="1"/>
    <col min="7158" max="7347" width="7.85546875" style="67" customWidth="1"/>
    <col min="7348" max="7404" width="8.85546875" style="67"/>
    <col min="7405" max="7405" width="4.85546875" style="67" customWidth="1"/>
    <col min="7406" max="7406" width="41.42578125" style="67" customWidth="1"/>
    <col min="7407" max="7407" width="17.28515625" style="67" customWidth="1"/>
    <col min="7408" max="7409" width="0" style="67" hidden="1" customWidth="1"/>
    <col min="7410" max="7410" width="17.28515625" style="67" customWidth="1"/>
    <col min="7411" max="7412" width="18.7109375" style="67" customWidth="1"/>
    <col min="7413" max="7413" width="12.5703125" style="67" customWidth="1"/>
    <col min="7414" max="7603" width="7.85546875" style="67" customWidth="1"/>
    <col min="7604" max="7660" width="8.85546875" style="67"/>
    <col min="7661" max="7661" width="4.85546875" style="67" customWidth="1"/>
    <col min="7662" max="7662" width="41.42578125" style="67" customWidth="1"/>
    <col min="7663" max="7663" width="17.28515625" style="67" customWidth="1"/>
    <col min="7664" max="7665" width="0" style="67" hidden="1" customWidth="1"/>
    <col min="7666" max="7666" width="17.28515625" style="67" customWidth="1"/>
    <col min="7667" max="7668" width="18.7109375" style="67" customWidth="1"/>
    <col min="7669" max="7669" width="12.5703125" style="67" customWidth="1"/>
    <col min="7670" max="7859" width="7.85546875" style="67" customWidth="1"/>
    <col min="7860" max="7916" width="8.85546875" style="67"/>
    <col min="7917" max="7917" width="4.85546875" style="67" customWidth="1"/>
    <col min="7918" max="7918" width="41.42578125" style="67" customWidth="1"/>
    <col min="7919" max="7919" width="17.28515625" style="67" customWidth="1"/>
    <col min="7920" max="7921" width="0" style="67" hidden="1" customWidth="1"/>
    <col min="7922" max="7922" width="17.28515625" style="67" customWidth="1"/>
    <col min="7923" max="7924" width="18.7109375" style="67" customWidth="1"/>
    <col min="7925" max="7925" width="12.5703125" style="67" customWidth="1"/>
    <col min="7926" max="8115" width="7.85546875" style="67" customWidth="1"/>
    <col min="8116" max="8172" width="8.85546875" style="67"/>
    <col min="8173" max="8173" width="4.85546875" style="67" customWidth="1"/>
    <col min="8174" max="8174" width="41.42578125" style="67" customWidth="1"/>
    <col min="8175" max="8175" width="17.28515625" style="67" customWidth="1"/>
    <col min="8176" max="8177" width="0" style="67" hidden="1" customWidth="1"/>
    <col min="8178" max="8178" width="17.28515625" style="67" customWidth="1"/>
    <col min="8179" max="8180" width="18.7109375" style="67" customWidth="1"/>
    <col min="8181" max="8181" width="12.5703125" style="67" customWidth="1"/>
    <col min="8182" max="8371" width="7.85546875" style="67" customWidth="1"/>
    <col min="8372" max="8428" width="8.85546875" style="67"/>
    <col min="8429" max="8429" width="4.85546875" style="67" customWidth="1"/>
    <col min="8430" max="8430" width="41.42578125" style="67" customWidth="1"/>
    <col min="8431" max="8431" width="17.28515625" style="67" customWidth="1"/>
    <col min="8432" max="8433" width="0" style="67" hidden="1" customWidth="1"/>
    <col min="8434" max="8434" width="17.28515625" style="67" customWidth="1"/>
    <col min="8435" max="8436" width="18.7109375" style="67" customWidth="1"/>
    <col min="8437" max="8437" width="12.5703125" style="67" customWidth="1"/>
    <col min="8438" max="8627" width="7.85546875" style="67" customWidth="1"/>
    <col min="8628" max="8684" width="8.85546875" style="67"/>
    <col min="8685" max="8685" width="4.85546875" style="67" customWidth="1"/>
    <col min="8686" max="8686" width="41.42578125" style="67" customWidth="1"/>
    <col min="8687" max="8687" width="17.28515625" style="67" customWidth="1"/>
    <col min="8688" max="8689" width="0" style="67" hidden="1" customWidth="1"/>
    <col min="8690" max="8690" width="17.28515625" style="67" customWidth="1"/>
    <col min="8691" max="8692" width="18.7109375" style="67" customWidth="1"/>
    <col min="8693" max="8693" width="12.5703125" style="67" customWidth="1"/>
    <col min="8694" max="8883" width="7.85546875" style="67" customWidth="1"/>
    <col min="8884" max="8940" width="8.85546875" style="67"/>
    <col min="8941" max="8941" width="4.85546875" style="67" customWidth="1"/>
    <col min="8942" max="8942" width="41.42578125" style="67" customWidth="1"/>
    <col min="8943" max="8943" width="17.28515625" style="67" customWidth="1"/>
    <col min="8944" max="8945" width="0" style="67" hidden="1" customWidth="1"/>
    <col min="8946" max="8946" width="17.28515625" style="67" customWidth="1"/>
    <col min="8947" max="8948" width="18.7109375" style="67" customWidth="1"/>
    <col min="8949" max="8949" width="12.5703125" style="67" customWidth="1"/>
    <col min="8950" max="9139" width="7.85546875" style="67" customWidth="1"/>
    <col min="9140" max="9196" width="8.85546875" style="67"/>
    <col min="9197" max="9197" width="4.85546875" style="67" customWidth="1"/>
    <col min="9198" max="9198" width="41.42578125" style="67" customWidth="1"/>
    <col min="9199" max="9199" width="17.28515625" style="67" customWidth="1"/>
    <col min="9200" max="9201" width="0" style="67" hidden="1" customWidth="1"/>
    <col min="9202" max="9202" width="17.28515625" style="67" customWidth="1"/>
    <col min="9203" max="9204" width="18.7109375" style="67" customWidth="1"/>
    <col min="9205" max="9205" width="12.5703125" style="67" customWidth="1"/>
    <col min="9206" max="9395" width="7.85546875" style="67" customWidth="1"/>
    <col min="9396" max="9452" width="8.85546875" style="67"/>
    <col min="9453" max="9453" width="4.85546875" style="67" customWidth="1"/>
    <col min="9454" max="9454" width="41.42578125" style="67" customWidth="1"/>
    <col min="9455" max="9455" width="17.28515625" style="67" customWidth="1"/>
    <col min="9456" max="9457" width="0" style="67" hidden="1" customWidth="1"/>
    <col min="9458" max="9458" width="17.28515625" style="67" customWidth="1"/>
    <col min="9459" max="9460" width="18.7109375" style="67" customWidth="1"/>
    <col min="9461" max="9461" width="12.5703125" style="67" customWidth="1"/>
    <col min="9462" max="9651" width="7.85546875" style="67" customWidth="1"/>
    <col min="9652" max="9708" width="8.85546875" style="67"/>
    <col min="9709" max="9709" width="4.85546875" style="67" customWidth="1"/>
    <col min="9710" max="9710" width="41.42578125" style="67" customWidth="1"/>
    <col min="9711" max="9711" width="17.28515625" style="67" customWidth="1"/>
    <col min="9712" max="9713" width="0" style="67" hidden="1" customWidth="1"/>
    <col min="9714" max="9714" width="17.28515625" style="67" customWidth="1"/>
    <col min="9715" max="9716" width="18.7109375" style="67" customWidth="1"/>
    <col min="9717" max="9717" width="12.5703125" style="67" customWidth="1"/>
    <col min="9718" max="9907" width="7.85546875" style="67" customWidth="1"/>
    <col min="9908" max="9964" width="8.85546875" style="67"/>
    <col min="9965" max="9965" width="4.85546875" style="67" customWidth="1"/>
    <col min="9966" max="9966" width="41.42578125" style="67" customWidth="1"/>
    <col min="9967" max="9967" width="17.28515625" style="67" customWidth="1"/>
    <col min="9968" max="9969" width="0" style="67" hidden="1" customWidth="1"/>
    <col min="9970" max="9970" width="17.28515625" style="67" customWidth="1"/>
    <col min="9971" max="9972" width="18.7109375" style="67" customWidth="1"/>
    <col min="9973" max="9973" width="12.5703125" style="67" customWidth="1"/>
    <col min="9974" max="10163" width="7.85546875" style="67" customWidth="1"/>
    <col min="10164" max="10220" width="8.85546875" style="67"/>
    <col min="10221" max="10221" width="4.85546875" style="67" customWidth="1"/>
    <col min="10222" max="10222" width="41.42578125" style="67" customWidth="1"/>
    <col min="10223" max="10223" width="17.28515625" style="67" customWidth="1"/>
    <col min="10224" max="10225" width="0" style="67" hidden="1" customWidth="1"/>
    <col min="10226" max="10226" width="17.28515625" style="67" customWidth="1"/>
    <col min="10227" max="10228" width="18.7109375" style="67" customWidth="1"/>
    <col min="10229" max="10229" width="12.5703125" style="67" customWidth="1"/>
    <col min="10230" max="10419" width="7.85546875" style="67" customWidth="1"/>
    <col min="10420" max="10476" width="8.85546875" style="67"/>
    <col min="10477" max="10477" width="4.85546875" style="67" customWidth="1"/>
    <col min="10478" max="10478" width="41.42578125" style="67" customWidth="1"/>
    <col min="10479" max="10479" width="17.28515625" style="67" customWidth="1"/>
    <col min="10480" max="10481" width="0" style="67" hidden="1" customWidth="1"/>
    <col min="10482" max="10482" width="17.28515625" style="67" customWidth="1"/>
    <col min="10483" max="10484" width="18.7109375" style="67" customWidth="1"/>
    <col min="10485" max="10485" width="12.5703125" style="67" customWidth="1"/>
    <col min="10486" max="10675" width="7.85546875" style="67" customWidth="1"/>
    <col min="10676" max="10732" width="8.85546875" style="67"/>
    <col min="10733" max="10733" width="4.85546875" style="67" customWidth="1"/>
    <col min="10734" max="10734" width="41.42578125" style="67" customWidth="1"/>
    <col min="10735" max="10735" width="17.28515625" style="67" customWidth="1"/>
    <col min="10736" max="10737" width="0" style="67" hidden="1" customWidth="1"/>
    <col min="10738" max="10738" width="17.28515625" style="67" customWidth="1"/>
    <col min="10739" max="10740" width="18.7109375" style="67" customWidth="1"/>
    <col min="10741" max="10741" width="12.5703125" style="67" customWidth="1"/>
    <col min="10742" max="10931" width="7.85546875" style="67" customWidth="1"/>
    <col min="10932" max="10988" width="8.85546875" style="67"/>
    <col min="10989" max="10989" width="4.85546875" style="67" customWidth="1"/>
    <col min="10990" max="10990" width="41.42578125" style="67" customWidth="1"/>
    <col min="10991" max="10991" width="17.28515625" style="67" customWidth="1"/>
    <col min="10992" max="10993" width="0" style="67" hidden="1" customWidth="1"/>
    <col min="10994" max="10994" width="17.28515625" style="67" customWidth="1"/>
    <col min="10995" max="10996" width="18.7109375" style="67" customWidth="1"/>
    <col min="10997" max="10997" width="12.5703125" style="67" customWidth="1"/>
    <col min="10998" max="11187" width="7.85546875" style="67" customWidth="1"/>
    <col min="11188" max="11244" width="8.85546875" style="67"/>
    <col min="11245" max="11245" width="4.85546875" style="67" customWidth="1"/>
    <col min="11246" max="11246" width="41.42578125" style="67" customWidth="1"/>
    <col min="11247" max="11247" width="17.28515625" style="67" customWidth="1"/>
    <col min="11248" max="11249" width="0" style="67" hidden="1" customWidth="1"/>
    <col min="11250" max="11250" width="17.28515625" style="67" customWidth="1"/>
    <col min="11251" max="11252" width="18.7109375" style="67" customWidth="1"/>
    <col min="11253" max="11253" width="12.5703125" style="67" customWidth="1"/>
    <col min="11254" max="11443" width="7.85546875" style="67" customWidth="1"/>
    <col min="11444" max="11500" width="8.85546875" style="67"/>
    <col min="11501" max="11501" width="4.85546875" style="67" customWidth="1"/>
    <col min="11502" max="11502" width="41.42578125" style="67" customWidth="1"/>
    <col min="11503" max="11503" width="17.28515625" style="67" customWidth="1"/>
    <col min="11504" max="11505" width="0" style="67" hidden="1" customWidth="1"/>
    <col min="11506" max="11506" width="17.28515625" style="67" customWidth="1"/>
    <col min="11507" max="11508" width="18.7109375" style="67" customWidth="1"/>
    <col min="11509" max="11509" width="12.5703125" style="67" customWidth="1"/>
    <col min="11510" max="11699" width="7.85546875" style="67" customWidth="1"/>
    <col min="11700" max="11756" width="8.85546875" style="67"/>
    <col min="11757" max="11757" width="4.85546875" style="67" customWidth="1"/>
    <col min="11758" max="11758" width="41.42578125" style="67" customWidth="1"/>
    <col min="11759" max="11759" width="17.28515625" style="67" customWidth="1"/>
    <col min="11760" max="11761" width="0" style="67" hidden="1" customWidth="1"/>
    <col min="11762" max="11762" width="17.28515625" style="67" customWidth="1"/>
    <col min="11763" max="11764" width="18.7109375" style="67" customWidth="1"/>
    <col min="11765" max="11765" width="12.5703125" style="67" customWidth="1"/>
    <col min="11766" max="11955" width="7.85546875" style="67" customWidth="1"/>
    <col min="11956" max="12012" width="8.85546875" style="67"/>
    <col min="12013" max="12013" width="4.85546875" style="67" customWidth="1"/>
    <col min="12014" max="12014" width="41.42578125" style="67" customWidth="1"/>
    <col min="12015" max="12015" width="17.28515625" style="67" customWidth="1"/>
    <col min="12016" max="12017" width="0" style="67" hidden="1" customWidth="1"/>
    <col min="12018" max="12018" width="17.28515625" style="67" customWidth="1"/>
    <col min="12019" max="12020" width="18.7109375" style="67" customWidth="1"/>
    <col min="12021" max="12021" width="12.5703125" style="67" customWidth="1"/>
    <col min="12022" max="12211" width="7.85546875" style="67" customWidth="1"/>
    <col min="12212" max="12268" width="8.85546875" style="67"/>
    <col min="12269" max="12269" width="4.85546875" style="67" customWidth="1"/>
    <col min="12270" max="12270" width="41.42578125" style="67" customWidth="1"/>
    <col min="12271" max="12271" width="17.28515625" style="67" customWidth="1"/>
    <col min="12272" max="12273" width="0" style="67" hidden="1" customWidth="1"/>
    <col min="12274" max="12274" width="17.28515625" style="67" customWidth="1"/>
    <col min="12275" max="12276" width="18.7109375" style="67" customWidth="1"/>
    <col min="12277" max="12277" width="12.5703125" style="67" customWidth="1"/>
    <col min="12278" max="12467" width="7.85546875" style="67" customWidth="1"/>
    <col min="12468" max="12524" width="8.85546875" style="67"/>
    <col min="12525" max="12525" width="4.85546875" style="67" customWidth="1"/>
    <col min="12526" max="12526" width="41.42578125" style="67" customWidth="1"/>
    <col min="12527" max="12527" width="17.28515625" style="67" customWidth="1"/>
    <col min="12528" max="12529" width="0" style="67" hidden="1" customWidth="1"/>
    <col min="12530" max="12530" width="17.28515625" style="67" customWidth="1"/>
    <col min="12531" max="12532" width="18.7109375" style="67" customWidth="1"/>
    <col min="12533" max="12533" width="12.5703125" style="67" customWidth="1"/>
    <col min="12534" max="12723" width="7.85546875" style="67" customWidth="1"/>
    <col min="12724" max="12780" width="8.85546875" style="67"/>
    <col min="12781" max="12781" width="4.85546875" style="67" customWidth="1"/>
    <col min="12782" max="12782" width="41.42578125" style="67" customWidth="1"/>
    <col min="12783" max="12783" width="17.28515625" style="67" customWidth="1"/>
    <col min="12784" max="12785" width="0" style="67" hidden="1" customWidth="1"/>
    <col min="12786" max="12786" width="17.28515625" style="67" customWidth="1"/>
    <col min="12787" max="12788" width="18.7109375" style="67" customWidth="1"/>
    <col min="12789" max="12789" width="12.5703125" style="67" customWidth="1"/>
    <col min="12790" max="12979" width="7.85546875" style="67" customWidth="1"/>
    <col min="12980" max="13036" width="8.85546875" style="67"/>
    <col min="13037" max="13037" width="4.85546875" style="67" customWidth="1"/>
    <col min="13038" max="13038" width="41.42578125" style="67" customWidth="1"/>
    <col min="13039" max="13039" width="17.28515625" style="67" customWidth="1"/>
    <col min="13040" max="13041" width="0" style="67" hidden="1" customWidth="1"/>
    <col min="13042" max="13042" width="17.28515625" style="67" customWidth="1"/>
    <col min="13043" max="13044" width="18.7109375" style="67" customWidth="1"/>
    <col min="13045" max="13045" width="12.5703125" style="67" customWidth="1"/>
    <col min="13046" max="13235" width="7.85546875" style="67" customWidth="1"/>
    <col min="13236" max="13292" width="8.85546875" style="67"/>
    <col min="13293" max="13293" width="4.85546875" style="67" customWidth="1"/>
    <col min="13294" max="13294" width="41.42578125" style="67" customWidth="1"/>
    <col min="13295" max="13295" width="17.28515625" style="67" customWidth="1"/>
    <col min="13296" max="13297" width="0" style="67" hidden="1" customWidth="1"/>
    <col min="13298" max="13298" width="17.28515625" style="67" customWidth="1"/>
    <col min="13299" max="13300" width="18.7109375" style="67" customWidth="1"/>
    <col min="13301" max="13301" width="12.5703125" style="67" customWidth="1"/>
    <col min="13302" max="13491" width="7.85546875" style="67" customWidth="1"/>
    <col min="13492" max="13548" width="8.85546875" style="67"/>
    <col min="13549" max="13549" width="4.85546875" style="67" customWidth="1"/>
    <col min="13550" max="13550" width="41.42578125" style="67" customWidth="1"/>
    <col min="13551" max="13551" width="17.28515625" style="67" customWidth="1"/>
    <col min="13552" max="13553" width="0" style="67" hidden="1" customWidth="1"/>
    <col min="13554" max="13554" width="17.28515625" style="67" customWidth="1"/>
    <col min="13555" max="13556" width="18.7109375" style="67" customWidth="1"/>
    <col min="13557" max="13557" width="12.5703125" style="67" customWidth="1"/>
    <col min="13558" max="13747" width="7.85546875" style="67" customWidth="1"/>
    <col min="13748" max="13804" width="8.85546875" style="67"/>
    <col min="13805" max="13805" width="4.85546875" style="67" customWidth="1"/>
    <col min="13806" max="13806" width="41.42578125" style="67" customWidth="1"/>
    <col min="13807" max="13807" width="17.28515625" style="67" customWidth="1"/>
    <col min="13808" max="13809" width="0" style="67" hidden="1" customWidth="1"/>
    <col min="13810" max="13810" width="17.28515625" style="67" customWidth="1"/>
    <col min="13811" max="13812" width="18.7109375" style="67" customWidth="1"/>
    <col min="13813" max="13813" width="12.5703125" style="67" customWidth="1"/>
    <col min="13814" max="14003" width="7.85546875" style="67" customWidth="1"/>
    <col min="14004" max="14060" width="8.85546875" style="67"/>
    <col min="14061" max="14061" width="4.85546875" style="67" customWidth="1"/>
    <col min="14062" max="14062" width="41.42578125" style="67" customWidth="1"/>
    <col min="14063" max="14063" width="17.28515625" style="67" customWidth="1"/>
    <col min="14064" max="14065" width="0" style="67" hidden="1" customWidth="1"/>
    <col min="14066" max="14066" width="17.28515625" style="67" customWidth="1"/>
    <col min="14067" max="14068" width="18.7109375" style="67" customWidth="1"/>
    <col min="14069" max="14069" width="12.5703125" style="67" customWidth="1"/>
    <col min="14070" max="14259" width="7.85546875" style="67" customWidth="1"/>
    <col min="14260" max="14316" width="8.85546875" style="67"/>
    <col min="14317" max="14317" width="4.85546875" style="67" customWidth="1"/>
    <col min="14318" max="14318" width="41.42578125" style="67" customWidth="1"/>
    <col min="14319" max="14319" width="17.28515625" style="67" customWidth="1"/>
    <col min="14320" max="14321" width="0" style="67" hidden="1" customWidth="1"/>
    <col min="14322" max="14322" width="17.28515625" style="67" customWidth="1"/>
    <col min="14323" max="14324" width="18.7109375" style="67" customWidth="1"/>
    <col min="14325" max="14325" width="12.5703125" style="67" customWidth="1"/>
    <col min="14326" max="14515" width="7.85546875" style="67" customWidth="1"/>
    <col min="14516" max="14572" width="8.85546875" style="67"/>
    <col min="14573" max="14573" width="4.85546875" style="67" customWidth="1"/>
    <col min="14574" max="14574" width="41.42578125" style="67" customWidth="1"/>
    <col min="14575" max="14575" width="17.28515625" style="67" customWidth="1"/>
    <col min="14576" max="14577" width="0" style="67" hidden="1" customWidth="1"/>
    <col min="14578" max="14578" width="17.28515625" style="67" customWidth="1"/>
    <col min="14579" max="14580" width="18.7109375" style="67" customWidth="1"/>
    <col min="14581" max="14581" width="12.5703125" style="67" customWidth="1"/>
    <col min="14582" max="14771" width="7.85546875" style="67" customWidth="1"/>
    <col min="14772" max="14828" width="8.85546875" style="67"/>
    <col min="14829" max="14829" width="4.85546875" style="67" customWidth="1"/>
    <col min="14830" max="14830" width="41.42578125" style="67" customWidth="1"/>
    <col min="14831" max="14831" width="17.28515625" style="67" customWidth="1"/>
    <col min="14832" max="14833" width="0" style="67" hidden="1" customWidth="1"/>
    <col min="14834" max="14834" width="17.28515625" style="67" customWidth="1"/>
    <col min="14835" max="14836" width="18.7109375" style="67" customWidth="1"/>
    <col min="14837" max="14837" width="12.5703125" style="67" customWidth="1"/>
    <col min="14838" max="15027" width="7.85546875" style="67" customWidth="1"/>
    <col min="15028" max="15084" width="8.85546875" style="67"/>
    <col min="15085" max="15085" width="4.85546875" style="67" customWidth="1"/>
    <col min="15086" max="15086" width="41.42578125" style="67" customWidth="1"/>
    <col min="15087" max="15087" width="17.28515625" style="67" customWidth="1"/>
    <col min="15088" max="15089" width="0" style="67" hidden="1" customWidth="1"/>
    <col min="15090" max="15090" width="17.28515625" style="67" customWidth="1"/>
    <col min="15091" max="15092" width="18.7109375" style="67" customWidth="1"/>
    <col min="15093" max="15093" width="12.5703125" style="67" customWidth="1"/>
    <col min="15094" max="15283" width="7.85546875" style="67" customWidth="1"/>
    <col min="15284" max="15340" width="8.85546875" style="67"/>
    <col min="15341" max="15341" width="4.85546875" style="67" customWidth="1"/>
    <col min="15342" max="15342" width="41.42578125" style="67" customWidth="1"/>
    <col min="15343" max="15343" width="17.28515625" style="67" customWidth="1"/>
    <col min="15344" max="15345" width="0" style="67" hidden="1" customWidth="1"/>
    <col min="15346" max="15346" width="17.28515625" style="67" customWidth="1"/>
    <col min="15347" max="15348" width="18.7109375" style="67" customWidth="1"/>
    <col min="15349" max="15349" width="12.5703125" style="67" customWidth="1"/>
    <col min="15350" max="15539" width="7.85546875" style="67" customWidth="1"/>
    <col min="15540" max="15596" width="8.85546875" style="67"/>
    <col min="15597" max="15597" width="4.85546875" style="67" customWidth="1"/>
    <col min="15598" max="15598" width="41.42578125" style="67" customWidth="1"/>
    <col min="15599" max="15599" width="17.28515625" style="67" customWidth="1"/>
    <col min="15600" max="15601" width="0" style="67" hidden="1" customWidth="1"/>
    <col min="15602" max="15602" width="17.28515625" style="67" customWidth="1"/>
    <col min="15603" max="15604" width="18.7109375" style="67" customWidth="1"/>
    <col min="15605" max="15605" width="12.5703125" style="67" customWidth="1"/>
    <col min="15606" max="15795" width="7.85546875" style="67" customWidth="1"/>
    <col min="15796" max="15852" width="8.85546875" style="67"/>
    <col min="15853" max="15853" width="4.85546875" style="67" customWidth="1"/>
    <col min="15854" max="15854" width="41.42578125" style="67" customWidth="1"/>
    <col min="15855" max="15855" width="17.28515625" style="67" customWidth="1"/>
    <col min="15856" max="15857" width="0" style="67" hidden="1" customWidth="1"/>
    <col min="15858" max="15858" width="17.28515625" style="67" customWidth="1"/>
    <col min="15859" max="15860" width="18.7109375" style="67" customWidth="1"/>
    <col min="15861" max="15861" width="12.5703125" style="67" customWidth="1"/>
    <col min="15862" max="16051" width="7.85546875" style="67" customWidth="1"/>
    <col min="16052" max="16108" width="8.85546875" style="67"/>
    <col min="16109" max="16109" width="4.85546875" style="67" customWidth="1"/>
    <col min="16110" max="16110" width="41.42578125" style="67" customWidth="1"/>
    <col min="16111" max="16111" width="17.28515625" style="67" customWidth="1"/>
    <col min="16112" max="16113" width="0" style="67" hidden="1" customWidth="1"/>
    <col min="16114" max="16114" width="17.28515625" style="67" customWidth="1"/>
    <col min="16115" max="16116" width="18.7109375" style="67" customWidth="1"/>
    <col min="16117" max="16117" width="12.5703125" style="67" customWidth="1"/>
    <col min="16118" max="16307" width="7.85546875" style="67" customWidth="1"/>
    <col min="16308" max="16384" width="8.85546875" style="67"/>
  </cols>
  <sheetData>
    <row r="1" spans="1:12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2" ht="15.75">
      <c r="A2" s="654" t="s">
        <v>119</v>
      </c>
      <c r="B2" s="654"/>
      <c r="C2" s="654"/>
      <c r="D2" s="654"/>
      <c r="E2" s="654"/>
      <c r="F2" s="654"/>
      <c r="G2" s="654"/>
      <c r="H2" s="654"/>
    </row>
    <row r="3" spans="1:12" ht="16.5" thickBot="1">
      <c r="A3" s="1"/>
      <c r="B3" s="1"/>
      <c r="C3" s="2"/>
      <c r="D3" s="2"/>
      <c r="E3" s="1"/>
      <c r="F3" s="66"/>
      <c r="H3" s="64" t="s">
        <v>1</v>
      </c>
    </row>
    <row r="4" spans="1:12" s="110" customFormat="1" ht="76.5" customHeight="1" thickBot="1">
      <c r="A4" s="109" t="s">
        <v>2</v>
      </c>
      <c r="B4" s="109" t="s">
        <v>3</v>
      </c>
      <c r="C4" s="147" t="s">
        <v>44</v>
      </c>
      <c r="D4" s="109" t="s">
        <v>111</v>
      </c>
      <c r="E4" s="137" t="s">
        <v>4</v>
      </c>
      <c r="F4" s="137" t="s">
        <v>112</v>
      </c>
      <c r="G4" s="138" t="s">
        <v>105</v>
      </c>
      <c r="H4" s="138" t="s">
        <v>7</v>
      </c>
    </row>
    <row r="5" spans="1:12" s="62" customFormat="1" ht="13.5" thickBot="1">
      <c r="A5" s="7">
        <v>1</v>
      </c>
      <c r="B5" s="8">
        <v>2</v>
      </c>
      <c r="C5" s="9">
        <v>3</v>
      </c>
      <c r="D5" s="8">
        <v>4</v>
      </c>
      <c r="E5" s="10">
        <v>6</v>
      </c>
      <c r="F5" s="10">
        <v>7</v>
      </c>
      <c r="G5" s="11">
        <v>8</v>
      </c>
      <c r="H5" s="12">
        <v>9</v>
      </c>
    </row>
    <row r="6" spans="1:12" s="14" customFormat="1">
      <c r="A6" s="80">
        <v>600</v>
      </c>
      <c r="B6" s="99" t="s">
        <v>8</v>
      </c>
      <c r="C6" s="203">
        <f>J6</f>
        <v>55691757.369999997</v>
      </c>
      <c r="D6" s="203">
        <f>K6</f>
        <v>55604662.329999998</v>
      </c>
      <c r="E6" s="203">
        <f>L6</f>
        <v>50541262.93</v>
      </c>
      <c r="F6" s="203">
        <f>E6-D6</f>
        <v>-5063399.3999999985</v>
      </c>
      <c r="G6" s="13">
        <f>ROUND(E6/D6*100,1)</f>
        <v>90.9</v>
      </c>
      <c r="H6" s="82">
        <f t="shared" ref="H6:H22" si="0">ROUND(E6/C6*100,1)</f>
        <v>90.8</v>
      </c>
      <c r="J6" s="542">
        <v>55691757.369999997</v>
      </c>
      <c r="K6" s="545">
        <v>55604662.329999998</v>
      </c>
      <c r="L6" s="548">
        <v>50541262.93</v>
      </c>
    </row>
    <row r="7" spans="1:12" s="60" customFormat="1">
      <c r="A7" s="15">
        <v>601</v>
      </c>
      <c r="B7" s="100" t="s">
        <v>9</v>
      </c>
      <c r="C7" s="203">
        <f t="shared" ref="C7:E21" si="1">J7</f>
        <v>303853778.51999998</v>
      </c>
      <c r="D7" s="203">
        <f t="shared" si="1"/>
        <v>302646809.91000003</v>
      </c>
      <c r="E7" s="203">
        <f t="shared" si="1"/>
        <v>266864103.15000001</v>
      </c>
      <c r="F7" s="203">
        <f t="shared" ref="F7:F21" si="2">E7-D7</f>
        <v>-35782706.76000002</v>
      </c>
      <c r="G7" s="13">
        <f t="shared" ref="G7:G21" si="3">ROUND(E7/D7*100,1)</f>
        <v>88.2</v>
      </c>
      <c r="H7" s="82">
        <f t="shared" si="0"/>
        <v>87.8</v>
      </c>
      <c r="J7" s="541">
        <f>304053778.52-200000</f>
        <v>303853778.51999998</v>
      </c>
      <c r="K7" s="544">
        <f>302846809.91-200000</f>
        <v>302646809.91000003</v>
      </c>
      <c r="L7" s="547">
        <v>266864103.15000001</v>
      </c>
    </row>
    <row r="8" spans="1:12" s="60" customFormat="1" ht="30">
      <c r="A8" s="80">
        <v>602</v>
      </c>
      <c r="B8" s="99" t="s">
        <v>10</v>
      </c>
      <c r="C8" s="203">
        <f t="shared" si="1"/>
        <v>242190000.75999999</v>
      </c>
      <c r="D8" s="203">
        <f t="shared" si="1"/>
        <v>242157040.75999999</v>
      </c>
      <c r="E8" s="203">
        <f t="shared" si="1"/>
        <v>167512965.40000001</v>
      </c>
      <c r="F8" s="203">
        <f t="shared" si="2"/>
        <v>-74644075.359999985</v>
      </c>
      <c r="G8" s="13">
        <f t="shared" si="3"/>
        <v>69.2</v>
      </c>
      <c r="H8" s="82">
        <f t="shared" si="0"/>
        <v>69.2</v>
      </c>
      <c r="J8" s="541">
        <v>242190000.75999999</v>
      </c>
      <c r="K8" s="544">
        <v>242157040.75999999</v>
      </c>
      <c r="L8" s="547">
        <v>167512965.40000001</v>
      </c>
    </row>
    <row r="9" spans="1:12" s="60" customFormat="1" ht="30">
      <c r="A9" s="80">
        <v>604</v>
      </c>
      <c r="B9" s="99" t="s">
        <v>11</v>
      </c>
      <c r="C9" s="203">
        <f t="shared" si="1"/>
        <v>216060063.81999999</v>
      </c>
      <c r="D9" s="203">
        <f t="shared" si="1"/>
        <v>212336613.41999999</v>
      </c>
      <c r="E9" s="203">
        <f t="shared" si="1"/>
        <v>126907599.70999999</v>
      </c>
      <c r="F9" s="203">
        <f t="shared" si="2"/>
        <v>-85429013.709999993</v>
      </c>
      <c r="G9" s="13">
        <f t="shared" si="3"/>
        <v>59.8</v>
      </c>
      <c r="H9" s="82">
        <f t="shared" si="0"/>
        <v>58.7</v>
      </c>
      <c r="J9" s="541">
        <v>216060063.81999999</v>
      </c>
      <c r="K9" s="544">
        <v>212336613.41999999</v>
      </c>
      <c r="L9" s="547">
        <v>126907599.70999999</v>
      </c>
    </row>
    <row r="10" spans="1:12" s="60" customFormat="1" ht="30">
      <c r="A10" s="80">
        <v>605</v>
      </c>
      <c r="B10" s="99" t="s">
        <v>12</v>
      </c>
      <c r="C10" s="203">
        <f t="shared" si="1"/>
        <v>33250787.079999998</v>
      </c>
      <c r="D10" s="203">
        <f t="shared" si="1"/>
        <v>33195825.440000001</v>
      </c>
      <c r="E10" s="203">
        <f t="shared" si="1"/>
        <v>30625020.050000001</v>
      </c>
      <c r="F10" s="203">
        <f t="shared" si="2"/>
        <v>-2570805.3900000006</v>
      </c>
      <c r="G10" s="13">
        <f t="shared" si="3"/>
        <v>92.3</v>
      </c>
      <c r="H10" s="82">
        <f t="shared" si="0"/>
        <v>92.1</v>
      </c>
      <c r="J10" s="541">
        <v>33250787.079999998</v>
      </c>
      <c r="K10" s="544">
        <v>33195825.440000001</v>
      </c>
      <c r="L10" s="547">
        <v>30625020.050000001</v>
      </c>
    </row>
    <row r="11" spans="1:12" s="60" customFormat="1">
      <c r="A11" s="80">
        <v>606</v>
      </c>
      <c r="B11" s="99" t="s">
        <v>13</v>
      </c>
      <c r="C11" s="203">
        <f t="shared" si="1"/>
        <v>4015593438.6799998</v>
      </c>
      <c r="D11" s="203">
        <f t="shared" si="1"/>
        <v>4015365945.6799998</v>
      </c>
      <c r="E11" s="203">
        <f t="shared" si="1"/>
        <v>3948902052.9699998</v>
      </c>
      <c r="F11" s="203">
        <f t="shared" si="2"/>
        <v>-66463892.710000038</v>
      </c>
      <c r="G11" s="13">
        <f t="shared" si="3"/>
        <v>98.3</v>
      </c>
      <c r="H11" s="82">
        <f t="shared" si="0"/>
        <v>98.3</v>
      </c>
      <c r="J11" s="541">
        <v>4015593438.6799998</v>
      </c>
      <c r="K11" s="544">
        <v>4015365945.6799998</v>
      </c>
      <c r="L11" s="547">
        <v>3948902052.9699998</v>
      </c>
    </row>
    <row r="12" spans="1:12" s="60" customFormat="1" ht="30">
      <c r="A12" s="80">
        <v>607</v>
      </c>
      <c r="B12" s="99" t="s">
        <v>14</v>
      </c>
      <c r="C12" s="203">
        <f t="shared" si="1"/>
        <v>420343469.81</v>
      </c>
      <c r="D12" s="203">
        <f t="shared" si="1"/>
        <v>420268719.81</v>
      </c>
      <c r="E12" s="203">
        <f t="shared" si="1"/>
        <v>396273469.51999998</v>
      </c>
      <c r="F12" s="203">
        <f t="shared" si="2"/>
        <v>-23995250.290000021</v>
      </c>
      <c r="G12" s="13">
        <f t="shared" si="3"/>
        <v>94.3</v>
      </c>
      <c r="H12" s="82">
        <f t="shared" si="0"/>
        <v>94.3</v>
      </c>
      <c r="J12" s="541">
        <v>420343469.81</v>
      </c>
      <c r="K12" s="544">
        <v>420268719.81</v>
      </c>
      <c r="L12" s="547">
        <v>396273469.51999998</v>
      </c>
    </row>
    <row r="13" spans="1:12" s="60" customFormat="1" ht="30">
      <c r="A13" s="80">
        <v>609</v>
      </c>
      <c r="B13" s="99" t="s">
        <v>15</v>
      </c>
      <c r="C13" s="203">
        <f t="shared" si="1"/>
        <v>1995245241.21</v>
      </c>
      <c r="D13" s="203">
        <f t="shared" si="1"/>
        <v>1994844918.3099999</v>
      </c>
      <c r="E13" s="203">
        <f t="shared" si="1"/>
        <v>1956006852.79</v>
      </c>
      <c r="F13" s="203">
        <f t="shared" si="2"/>
        <v>-38838065.519999981</v>
      </c>
      <c r="G13" s="13">
        <f t="shared" si="3"/>
        <v>98.1</v>
      </c>
      <c r="H13" s="82">
        <f t="shared" si="0"/>
        <v>98</v>
      </c>
      <c r="J13" s="541">
        <v>1995245241.21</v>
      </c>
      <c r="K13" s="544">
        <v>1994844918.3099999</v>
      </c>
      <c r="L13" s="547">
        <v>1956006852.79</v>
      </c>
    </row>
    <row r="14" spans="1:12" s="60" customFormat="1" ht="30">
      <c r="A14" s="80">
        <v>611</v>
      </c>
      <c r="B14" s="99" t="s">
        <v>16</v>
      </c>
      <c r="C14" s="203">
        <f t="shared" si="1"/>
        <v>214815700.38</v>
      </c>
      <c r="D14" s="203">
        <f t="shared" si="1"/>
        <v>214815700.38</v>
      </c>
      <c r="E14" s="203">
        <f t="shared" si="1"/>
        <v>200286537.21000001</v>
      </c>
      <c r="F14" s="203">
        <f t="shared" si="2"/>
        <v>-14529163.169999987</v>
      </c>
      <c r="G14" s="13">
        <f t="shared" si="3"/>
        <v>93.2</v>
      </c>
      <c r="H14" s="82">
        <f t="shared" si="0"/>
        <v>93.2</v>
      </c>
      <c r="J14" s="541">
        <v>214815700.38</v>
      </c>
      <c r="K14" s="544">
        <v>214815700.38</v>
      </c>
      <c r="L14" s="547">
        <v>200286537.21000001</v>
      </c>
    </row>
    <row r="15" spans="1:12" s="60" customFormat="1">
      <c r="A15" s="80">
        <v>617</v>
      </c>
      <c r="B15" s="99" t="s">
        <v>17</v>
      </c>
      <c r="C15" s="203">
        <f t="shared" si="1"/>
        <v>153333841.16999999</v>
      </c>
      <c r="D15" s="203">
        <f t="shared" si="1"/>
        <v>153301615.09</v>
      </c>
      <c r="E15" s="203">
        <f t="shared" si="1"/>
        <v>140611732.81</v>
      </c>
      <c r="F15" s="203">
        <f t="shared" si="2"/>
        <v>-12689882.280000001</v>
      </c>
      <c r="G15" s="13">
        <f t="shared" si="3"/>
        <v>91.7</v>
      </c>
      <c r="H15" s="82">
        <f t="shared" si="0"/>
        <v>91.7</v>
      </c>
      <c r="J15" s="541">
        <v>153333841.16999999</v>
      </c>
      <c r="K15" s="544">
        <v>153301615.09</v>
      </c>
      <c r="L15" s="547">
        <v>140611732.81</v>
      </c>
    </row>
    <row r="16" spans="1:12" s="60" customFormat="1">
      <c r="A16" s="80">
        <v>618</v>
      </c>
      <c r="B16" s="99" t="s">
        <v>18</v>
      </c>
      <c r="C16" s="203">
        <f t="shared" si="1"/>
        <v>135695076.22999999</v>
      </c>
      <c r="D16" s="203">
        <f t="shared" si="1"/>
        <v>135489880.47</v>
      </c>
      <c r="E16" s="203">
        <f t="shared" si="1"/>
        <v>119999858.12</v>
      </c>
      <c r="F16" s="203">
        <f t="shared" si="2"/>
        <v>-15490022.349999994</v>
      </c>
      <c r="G16" s="13">
        <f t="shared" si="3"/>
        <v>88.6</v>
      </c>
      <c r="H16" s="82">
        <f t="shared" si="0"/>
        <v>88.4</v>
      </c>
      <c r="J16" s="541">
        <f>136839576.23-1144500</f>
        <v>135695076.22999999</v>
      </c>
      <c r="K16" s="544">
        <f>136634380.47-1144500</f>
        <v>135489880.47</v>
      </c>
      <c r="L16" s="547">
        <v>119999858.12</v>
      </c>
    </row>
    <row r="17" spans="1:12" s="60" customFormat="1">
      <c r="A17" s="80">
        <v>619</v>
      </c>
      <c r="B17" s="99" t="s">
        <v>19</v>
      </c>
      <c r="C17" s="203">
        <f t="shared" si="1"/>
        <v>268879582.22000003</v>
      </c>
      <c r="D17" s="203">
        <f t="shared" si="1"/>
        <v>268721374.62</v>
      </c>
      <c r="E17" s="203">
        <f t="shared" si="1"/>
        <v>222357224.50999999</v>
      </c>
      <c r="F17" s="203">
        <f t="shared" si="2"/>
        <v>-46364150.110000014</v>
      </c>
      <c r="G17" s="13">
        <f t="shared" si="3"/>
        <v>82.7</v>
      </c>
      <c r="H17" s="82">
        <f t="shared" si="0"/>
        <v>82.7</v>
      </c>
      <c r="J17" s="541">
        <v>268879582.22000003</v>
      </c>
      <c r="K17" s="544">
        <v>268721374.62</v>
      </c>
      <c r="L17" s="547">
        <v>222357224.50999999</v>
      </c>
    </row>
    <row r="18" spans="1:12" s="60" customFormat="1" ht="30">
      <c r="A18" s="80">
        <v>620</v>
      </c>
      <c r="B18" s="99" t="s">
        <v>20</v>
      </c>
      <c r="C18" s="203">
        <f t="shared" si="1"/>
        <v>1530408074.5899999</v>
      </c>
      <c r="D18" s="203">
        <f t="shared" si="1"/>
        <v>1525600982.78</v>
      </c>
      <c r="E18" s="203">
        <f t="shared" si="1"/>
        <v>1282720755.5599999</v>
      </c>
      <c r="F18" s="203">
        <f t="shared" si="2"/>
        <v>-242880227.22000003</v>
      </c>
      <c r="G18" s="13">
        <f t="shared" si="3"/>
        <v>84.1</v>
      </c>
      <c r="H18" s="82">
        <f t="shared" si="0"/>
        <v>83.8</v>
      </c>
      <c r="J18" s="541">
        <f>1530408074.59</f>
        <v>1530408074.5899999</v>
      </c>
      <c r="K18" s="544">
        <v>1525600982.78</v>
      </c>
      <c r="L18" s="547">
        <v>1282720755.5599999</v>
      </c>
    </row>
    <row r="19" spans="1:12" s="60" customFormat="1" ht="30">
      <c r="A19" s="80">
        <v>621</v>
      </c>
      <c r="B19" s="99" t="s">
        <v>21</v>
      </c>
      <c r="C19" s="203">
        <f t="shared" si="1"/>
        <v>1173824288.8599999</v>
      </c>
      <c r="D19" s="203">
        <f t="shared" si="1"/>
        <v>1173802728.8599999</v>
      </c>
      <c r="E19" s="203">
        <f t="shared" si="1"/>
        <v>669816280.37</v>
      </c>
      <c r="F19" s="203">
        <f t="shared" si="2"/>
        <v>-503986448.48999989</v>
      </c>
      <c r="G19" s="13">
        <f t="shared" si="3"/>
        <v>57.1</v>
      </c>
      <c r="H19" s="82">
        <f t="shared" si="0"/>
        <v>57.1</v>
      </c>
      <c r="J19" s="541">
        <v>1173824288.8599999</v>
      </c>
      <c r="K19" s="544">
        <v>1173802728.8599999</v>
      </c>
      <c r="L19" s="547">
        <v>669816280.37</v>
      </c>
    </row>
    <row r="20" spans="1:12" s="60" customFormat="1" ht="30">
      <c r="A20" s="19">
        <v>624</v>
      </c>
      <c r="B20" s="101" t="s">
        <v>22</v>
      </c>
      <c r="C20" s="203">
        <f t="shared" si="1"/>
        <v>81617277.420000002</v>
      </c>
      <c r="D20" s="203">
        <f t="shared" si="1"/>
        <v>81515534.510000005</v>
      </c>
      <c r="E20" s="203">
        <f t="shared" si="1"/>
        <v>72596534.939999998</v>
      </c>
      <c r="F20" s="203">
        <f t="shared" si="2"/>
        <v>-8918999.5700000077</v>
      </c>
      <c r="G20" s="13">
        <f t="shared" si="3"/>
        <v>89.1</v>
      </c>
      <c r="H20" s="82">
        <f t="shared" si="0"/>
        <v>88.9</v>
      </c>
      <c r="J20" s="541">
        <v>81617277.420000002</v>
      </c>
      <c r="K20" s="544">
        <v>81515534.510000005</v>
      </c>
      <c r="L20" s="547">
        <v>72596534.939999998</v>
      </c>
    </row>
    <row r="21" spans="1:12" s="60" customFormat="1" ht="15.75" thickBot="1">
      <c r="A21" s="19">
        <v>643</v>
      </c>
      <c r="B21" s="101" t="s">
        <v>23</v>
      </c>
      <c r="C21" s="203">
        <f t="shared" si="1"/>
        <v>14864675.310000001</v>
      </c>
      <c r="D21" s="203">
        <f t="shared" si="1"/>
        <v>14864675.310000001</v>
      </c>
      <c r="E21" s="203">
        <f t="shared" si="1"/>
        <v>13723272.4</v>
      </c>
      <c r="F21" s="203">
        <f t="shared" si="2"/>
        <v>-1141402.9100000001</v>
      </c>
      <c r="G21" s="13">
        <f t="shared" si="3"/>
        <v>92.3</v>
      </c>
      <c r="H21" s="82">
        <f t="shared" si="0"/>
        <v>92.3</v>
      </c>
      <c r="J21" s="540">
        <v>14864675.310000001</v>
      </c>
      <c r="K21" s="543">
        <v>14864675.310000001</v>
      </c>
      <c r="L21" s="546">
        <v>13723272.4</v>
      </c>
    </row>
    <row r="22" spans="1:12" s="57" customFormat="1" thickBot="1">
      <c r="A22" s="655" t="s">
        <v>24</v>
      </c>
      <c r="B22" s="656"/>
      <c r="C22" s="23">
        <f>SUM(C6:C21)</f>
        <v>10855667053.43</v>
      </c>
      <c r="D22" s="23">
        <f>SUM(D6:D21)</f>
        <v>10844533027.68</v>
      </c>
      <c r="E22" s="23">
        <f t="shared" ref="E22" si="4">SUM(E6:E21)</f>
        <v>9665745522.4400005</v>
      </c>
      <c r="F22" s="23">
        <f>SUM(F6:F21)</f>
        <v>-1178787505.24</v>
      </c>
      <c r="G22" s="24">
        <f>(E22/D22)*100</f>
        <v>89.130122041850797</v>
      </c>
      <c r="H22" s="25">
        <f t="shared" si="0"/>
        <v>89</v>
      </c>
      <c r="J22" s="26"/>
      <c r="K22" s="26"/>
    </row>
    <row r="23" spans="1:12">
      <c r="A23" s="56"/>
      <c r="B23" s="56"/>
      <c r="C23" s="55"/>
      <c r="D23" s="55"/>
      <c r="F23" s="54"/>
      <c r="G23" s="53"/>
    </row>
    <row r="24" spans="1:12">
      <c r="A24" s="56"/>
      <c r="B24" s="56"/>
      <c r="C24" s="55"/>
      <c r="D24" s="55"/>
      <c r="F24" s="186"/>
      <c r="G24" s="53"/>
    </row>
    <row r="25" spans="1:12" ht="15.75">
      <c r="A25" s="31"/>
      <c r="B25" s="32"/>
      <c r="C25" s="33"/>
      <c r="D25" s="34"/>
      <c r="E25" s="35"/>
      <c r="F25" s="36"/>
      <c r="G25" s="53"/>
    </row>
    <row r="26" spans="1:12" ht="15.75">
      <c r="A26" s="31"/>
      <c r="B26" s="32"/>
      <c r="C26" s="33"/>
      <c r="D26" s="34"/>
      <c r="E26" s="35"/>
      <c r="F26" s="36"/>
      <c r="G26" s="53"/>
    </row>
    <row r="27" spans="1:12" ht="15.75">
      <c r="A27" s="31"/>
      <c r="B27" s="32"/>
      <c r="C27" s="33"/>
      <c r="D27" s="32"/>
      <c r="E27" s="35"/>
      <c r="F27" s="36"/>
      <c r="G27" s="49"/>
      <c r="H27" s="48"/>
    </row>
    <row r="28" spans="1:12" ht="15.75">
      <c r="A28" s="31"/>
      <c r="B28" s="32"/>
      <c r="C28" s="33"/>
      <c r="D28" s="32"/>
      <c r="E28" s="35"/>
      <c r="F28" s="48"/>
      <c r="G28" s="53"/>
      <c r="H28" s="48"/>
    </row>
    <row r="29" spans="1:12">
      <c r="E29" s="27"/>
    </row>
    <row r="30" spans="1:12">
      <c r="A30" s="67"/>
      <c r="B30" s="67"/>
      <c r="C30" s="47"/>
      <c r="D30" s="67"/>
      <c r="E30" s="67"/>
      <c r="F30" s="67"/>
      <c r="G30" s="67"/>
    </row>
    <row r="33" spans="2:11" s="65" customFormat="1" ht="15.75" thickBot="1">
      <c r="C33" s="102"/>
      <c r="D33" s="46"/>
      <c r="E33" s="45"/>
      <c r="H33" s="67"/>
      <c r="I33" s="67"/>
      <c r="J33" s="67"/>
      <c r="K33" s="67"/>
    </row>
    <row r="34" spans="2:11" s="65" customFormat="1" thickBot="1">
      <c r="C34" s="58">
        <f>'20.12(мест)'!C23+'20.12(мбт)'!C23+'20.12(внб)'!C12</f>
        <v>10855667053.430002</v>
      </c>
      <c r="D34" s="58">
        <f>'20.12(мест)'!D23+'20.12(мбт)'!D23+'20.12(внб)'!D12</f>
        <v>10844533027.680002</v>
      </c>
      <c r="E34" s="58">
        <f>'20.12(мест)'!E23+'20.12(мбт)'!E23+'20.12(внб)'!E12</f>
        <v>9665745522.4400024</v>
      </c>
      <c r="F34" s="58">
        <f>'20.12(мест)'!F23+'20.12(мбт)'!F23+'20.12(внб)'!F12</f>
        <v>-1178787505.2399998</v>
      </c>
      <c r="H34" s="67"/>
      <c r="I34" s="67"/>
      <c r="J34" s="67"/>
      <c r="K34" s="67"/>
    </row>
    <row r="35" spans="2:11" s="65" customFormat="1">
      <c r="C35" s="47">
        <f>C22-C34</f>
        <v>0</v>
      </c>
      <c r="D35" s="47">
        <f>D22-D34</f>
        <v>0</v>
      </c>
      <c r="E35" s="47">
        <f>E22-E34</f>
        <v>0</v>
      </c>
      <c r="F35" s="47">
        <f>F22-F34</f>
        <v>0</v>
      </c>
      <c r="H35" s="67"/>
      <c r="I35" s="67"/>
      <c r="J35" s="67"/>
      <c r="K35" s="67"/>
    </row>
    <row r="38" spans="2:11">
      <c r="B38" s="131"/>
      <c r="C38" s="132">
        <f>SUM(C39:C44)</f>
        <v>61392663.5</v>
      </c>
    </row>
    <row r="39" spans="2:11">
      <c r="B39" s="130">
        <v>617</v>
      </c>
      <c r="C39" s="127">
        <v>1076414</v>
      </c>
    </row>
    <row r="40" spans="2:11">
      <c r="B40" s="130">
        <v>617</v>
      </c>
      <c r="C40" s="127">
        <v>1300000</v>
      </c>
    </row>
    <row r="41" spans="2:11">
      <c r="B41" s="36">
        <v>621</v>
      </c>
      <c r="C41" s="127">
        <v>299075.06</v>
      </c>
    </row>
    <row r="42" spans="2:11">
      <c r="B42" s="130">
        <v>619</v>
      </c>
      <c r="C42" s="127">
        <v>4393610</v>
      </c>
    </row>
    <row r="43" spans="2:11">
      <c r="B43" s="130">
        <v>620</v>
      </c>
      <c r="C43" s="127">
        <v>44444444.439999998</v>
      </c>
    </row>
    <row r="44" spans="2:11">
      <c r="B44" s="130">
        <v>621</v>
      </c>
      <c r="C44" s="127">
        <f>9857815+21305</f>
        <v>9879120</v>
      </c>
    </row>
  </sheetData>
  <mergeCells count="3">
    <mergeCell ref="A1:H1"/>
    <mergeCell ref="A2:H2"/>
    <mergeCell ref="A22:B22"/>
  </mergeCells>
  <pageMargins left="0.59055118110236227" right="0.23622047244094491" top="0.74803149606299213" bottom="0.59055118110236227" header="0.31496062992125984" footer="0.31496062992125984"/>
  <pageSetup paperSize="9" scale="86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L41"/>
  <sheetViews>
    <sheetView view="pageBreakPreview" topLeftCell="C1" zoomScaleNormal="100" zoomScaleSheetLayoutView="100" workbookViewId="0">
      <selection activeCell="F5" sqref="F5:H5"/>
    </sheetView>
  </sheetViews>
  <sheetFormatPr defaultRowHeight="15"/>
  <cols>
    <col min="1" max="1" width="6" style="126" customWidth="1"/>
    <col min="2" max="2" width="56.85546875" style="126" customWidth="1"/>
    <col min="3" max="4" width="17.28515625" style="130" customWidth="1"/>
    <col min="5" max="5" width="18.7109375" style="34" customWidth="1"/>
    <col min="6" max="6" width="18.7109375" style="126" customWidth="1"/>
    <col min="7" max="7" width="12.28515625" style="126" customWidth="1"/>
    <col min="8" max="8" width="10.28515625" style="36" customWidth="1"/>
    <col min="9" max="10" width="17.85546875" style="36" customWidth="1"/>
    <col min="11" max="11" width="16.28515625" style="36" customWidth="1"/>
    <col min="12" max="12" width="16.7109375" style="36" customWidth="1"/>
    <col min="13" max="185" width="7.85546875" style="36" customWidth="1"/>
    <col min="186" max="242" width="8.85546875" style="36"/>
    <col min="243" max="243" width="4.85546875" style="36" customWidth="1"/>
    <col min="244" max="244" width="41.42578125" style="36" customWidth="1"/>
    <col min="245" max="245" width="17.28515625" style="36" customWidth="1"/>
    <col min="246" max="247" width="0" style="36" hidden="1" customWidth="1"/>
    <col min="248" max="248" width="17.28515625" style="36" customWidth="1"/>
    <col min="249" max="250" width="18.7109375" style="36" customWidth="1"/>
    <col min="251" max="251" width="12.5703125" style="36" customWidth="1"/>
    <col min="252" max="441" width="7.85546875" style="36" customWidth="1"/>
    <col min="442" max="498" width="8.85546875" style="36"/>
    <col min="499" max="499" width="4.85546875" style="36" customWidth="1"/>
    <col min="500" max="500" width="41.42578125" style="36" customWidth="1"/>
    <col min="501" max="501" width="17.28515625" style="36" customWidth="1"/>
    <col min="502" max="503" width="0" style="36" hidden="1" customWidth="1"/>
    <col min="504" max="504" width="17.28515625" style="36" customWidth="1"/>
    <col min="505" max="506" width="18.7109375" style="36" customWidth="1"/>
    <col min="507" max="507" width="12.5703125" style="36" customWidth="1"/>
    <col min="508" max="697" width="7.85546875" style="36" customWidth="1"/>
    <col min="698" max="754" width="8.85546875" style="36"/>
    <col min="755" max="755" width="4.85546875" style="36" customWidth="1"/>
    <col min="756" max="756" width="41.42578125" style="36" customWidth="1"/>
    <col min="757" max="757" width="17.28515625" style="36" customWidth="1"/>
    <col min="758" max="759" width="0" style="36" hidden="1" customWidth="1"/>
    <col min="760" max="760" width="17.28515625" style="36" customWidth="1"/>
    <col min="761" max="762" width="18.7109375" style="36" customWidth="1"/>
    <col min="763" max="763" width="12.5703125" style="36" customWidth="1"/>
    <col min="764" max="953" width="7.85546875" style="36" customWidth="1"/>
    <col min="954" max="1010" width="8.85546875" style="36"/>
    <col min="1011" max="1011" width="4.85546875" style="36" customWidth="1"/>
    <col min="1012" max="1012" width="41.42578125" style="36" customWidth="1"/>
    <col min="1013" max="1013" width="17.28515625" style="36" customWidth="1"/>
    <col min="1014" max="1015" width="0" style="36" hidden="1" customWidth="1"/>
    <col min="1016" max="1016" width="17.28515625" style="36" customWidth="1"/>
    <col min="1017" max="1018" width="18.7109375" style="36" customWidth="1"/>
    <col min="1019" max="1019" width="12.5703125" style="36" customWidth="1"/>
    <col min="1020" max="1209" width="7.85546875" style="36" customWidth="1"/>
    <col min="1210" max="1266" width="8.85546875" style="36"/>
    <col min="1267" max="1267" width="4.85546875" style="36" customWidth="1"/>
    <col min="1268" max="1268" width="41.42578125" style="36" customWidth="1"/>
    <col min="1269" max="1269" width="17.28515625" style="36" customWidth="1"/>
    <col min="1270" max="1271" width="0" style="36" hidden="1" customWidth="1"/>
    <col min="1272" max="1272" width="17.28515625" style="36" customWidth="1"/>
    <col min="1273" max="1274" width="18.7109375" style="36" customWidth="1"/>
    <col min="1275" max="1275" width="12.5703125" style="36" customWidth="1"/>
    <col min="1276" max="1465" width="7.85546875" style="36" customWidth="1"/>
    <col min="1466" max="1522" width="8.85546875" style="36"/>
    <col min="1523" max="1523" width="4.85546875" style="36" customWidth="1"/>
    <col min="1524" max="1524" width="41.42578125" style="36" customWidth="1"/>
    <col min="1525" max="1525" width="17.28515625" style="36" customWidth="1"/>
    <col min="1526" max="1527" width="0" style="36" hidden="1" customWidth="1"/>
    <col min="1528" max="1528" width="17.28515625" style="36" customWidth="1"/>
    <col min="1529" max="1530" width="18.7109375" style="36" customWidth="1"/>
    <col min="1531" max="1531" width="12.5703125" style="36" customWidth="1"/>
    <col min="1532" max="1721" width="7.85546875" style="36" customWidth="1"/>
    <col min="1722" max="1778" width="8.85546875" style="36"/>
    <col min="1779" max="1779" width="4.85546875" style="36" customWidth="1"/>
    <col min="1780" max="1780" width="41.42578125" style="36" customWidth="1"/>
    <col min="1781" max="1781" width="17.28515625" style="36" customWidth="1"/>
    <col min="1782" max="1783" width="0" style="36" hidden="1" customWidth="1"/>
    <col min="1784" max="1784" width="17.28515625" style="36" customWidth="1"/>
    <col min="1785" max="1786" width="18.7109375" style="36" customWidth="1"/>
    <col min="1787" max="1787" width="12.5703125" style="36" customWidth="1"/>
    <col min="1788" max="1977" width="7.85546875" style="36" customWidth="1"/>
    <col min="1978" max="2034" width="8.85546875" style="36"/>
    <col min="2035" max="2035" width="4.85546875" style="36" customWidth="1"/>
    <col min="2036" max="2036" width="41.42578125" style="36" customWidth="1"/>
    <col min="2037" max="2037" width="17.28515625" style="36" customWidth="1"/>
    <col min="2038" max="2039" width="0" style="36" hidden="1" customWidth="1"/>
    <col min="2040" max="2040" width="17.28515625" style="36" customWidth="1"/>
    <col min="2041" max="2042" width="18.7109375" style="36" customWidth="1"/>
    <col min="2043" max="2043" width="12.5703125" style="36" customWidth="1"/>
    <col min="2044" max="2233" width="7.85546875" style="36" customWidth="1"/>
    <col min="2234" max="2290" width="8.85546875" style="36"/>
    <col min="2291" max="2291" width="4.85546875" style="36" customWidth="1"/>
    <col min="2292" max="2292" width="41.42578125" style="36" customWidth="1"/>
    <col min="2293" max="2293" width="17.28515625" style="36" customWidth="1"/>
    <col min="2294" max="2295" width="0" style="36" hidden="1" customWidth="1"/>
    <col min="2296" max="2296" width="17.28515625" style="36" customWidth="1"/>
    <col min="2297" max="2298" width="18.7109375" style="36" customWidth="1"/>
    <col min="2299" max="2299" width="12.5703125" style="36" customWidth="1"/>
    <col min="2300" max="2489" width="7.85546875" style="36" customWidth="1"/>
    <col min="2490" max="2546" width="8.85546875" style="36"/>
    <col min="2547" max="2547" width="4.85546875" style="36" customWidth="1"/>
    <col min="2548" max="2548" width="41.42578125" style="36" customWidth="1"/>
    <col min="2549" max="2549" width="17.28515625" style="36" customWidth="1"/>
    <col min="2550" max="2551" width="0" style="36" hidden="1" customWidth="1"/>
    <col min="2552" max="2552" width="17.28515625" style="36" customWidth="1"/>
    <col min="2553" max="2554" width="18.7109375" style="36" customWidth="1"/>
    <col min="2555" max="2555" width="12.5703125" style="36" customWidth="1"/>
    <col min="2556" max="2745" width="7.85546875" style="36" customWidth="1"/>
    <col min="2746" max="2802" width="8.85546875" style="36"/>
    <col min="2803" max="2803" width="4.85546875" style="36" customWidth="1"/>
    <col min="2804" max="2804" width="41.42578125" style="36" customWidth="1"/>
    <col min="2805" max="2805" width="17.28515625" style="36" customWidth="1"/>
    <col min="2806" max="2807" width="0" style="36" hidden="1" customWidth="1"/>
    <col min="2808" max="2808" width="17.28515625" style="36" customWidth="1"/>
    <col min="2809" max="2810" width="18.7109375" style="36" customWidth="1"/>
    <col min="2811" max="2811" width="12.5703125" style="36" customWidth="1"/>
    <col min="2812" max="3001" width="7.85546875" style="36" customWidth="1"/>
    <col min="3002" max="3058" width="8.85546875" style="36"/>
    <col min="3059" max="3059" width="4.85546875" style="36" customWidth="1"/>
    <col min="3060" max="3060" width="41.42578125" style="36" customWidth="1"/>
    <col min="3061" max="3061" width="17.28515625" style="36" customWidth="1"/>
    <col min="3062" max="3063" width="0" style="36" hidden="1" customWidth="1"/>
    <col min="3064" max="3064" width="17.28515625" style="36" customWidth="1"/>
    <col min="3065" max="3066" width="18.7109375" style="36" customWidth="1"/>
    <col min="3067" max="3067" width="12.5703125" style="36" customWidth="1"/>
    <col min="3068" max="3257" width="7.85546875" style="36" customWidth="1"/>
    <col min="3258" max="3314" width="8.85546875" style="36"/>
    <col min="3315" max="3315" width="4.85546875" style="36" customWidth="1"/>
    <col min="3316" max="3316" width="41.42578125" style="36" customWidth="1"/>
    <col min="3317" max="3317" width="17.28515625" style="36" customWidth="1"/>
    <col min="3318" max="3319" width="0" style="36" hidden="1" customWidth="1"/>
    <col min="3320" max="3320" width="17.28515625" style="36" customWidth="1"/>
    <col min="3321" max="3322" width="18.7109375" style="36" customWidth="1"/>
    <col min="3323" max="3323" width="12.5703125" style="36" customWidth="1"/>
    <col min="3324" max="3513" width="7.85546875" style="36" customWidth="1"/>
    <col min="3514" max="3570" width="8.85546875" style="36"/>
    <col min="3571" max="3571" width="4.85546875" style="36" customWidth="1"/>
    <col min="3572" max="3572" width="41.42578125" style="36" customWidth="1"/>
    <col min="3573" max="3573" width="17.28515625" style="36" customWidth="1"/>
    <col min="3574" max="3575" width="0" style="36" hidden="1" customWidth="1"/>
    <col min="3576" max="3576" width="17.28515625" style="36" customWidth="1"/>
    <col min="3577" max="3578" width="18.7109375" style="36" customWidth="1"/>
    <col min="3579" max="3579" width="12.5703125" style="36" customWidth="1"/>
    <col min="3580" max="3769" width="7.85546875" style="36" customWidth="1"/>
    <col min="3770" max="3826" width="8.85546875" style="36"/>
    <col min="3827" max="3827" width="4.85546875" style="36" customWidth="1"/>
    <col min="3828" max="3828" width="41.42578125" style="36" customWidth="1"/>
    <col min="3829" max="3829" width="17.28515625" style="36" customWidth="1"/>
    <col min="3830" max="3831" width="0" style="36" hidden="1" customWidth="1"/>
    <col min="3832" max="3832" width="17.28515625" style="36" customWidth="1"/>
    <col min="3833" max="3834" width="18.7109375" style="36" customWidth="1"/>
    <col min="3835" max="3835" width="12.5703125" style="36" customWidth="1"/>
    <col min="3836" max="4025" width="7.85546875" style="36" customWidth="1"/>
    <col min="4026" max="4082" width="8.85546875" style="36"/>
    <col min="4083" max="4083" width="4.85546875" style="36" customWidth="1"/>
    <col min="4084" max="4084" width="41.42578125" style="36" customWidth="1"/>
    <col min="4085" max="4085" width="17.28515625" style="36" customWidth="1"/>
    <col min="4086" max="4087" width="0" style="36" hidden="1" customWidth="1"/>
    <col min="4088" max="4088" width="17.28515625" style="36" customWidth="1"/>
    <col min="4089" max="4090" width="18.7109375" style="36" customWidth="1"/>
    <col min="4091" max="4091" width="12.5703125" style="36" customWidth="1"/>
    <col min="4092" max="4281" width="7.85546875" style="36" customWidth="1"/>
    <col min="4282" max="4338" width="8.85546875" style="36"/>
    <col min="4339" max="4339" width="4.85546875" style="36" customWidth="1"/>
    <col min="4340" max="4340" width="41.42578125" style="36" customWidth="1"/>
    <col min="4341" max="4341" width="17.28515625" style="36" customWidth="1"/>
    <col min="4342" max="4343" width="0" style="36" hidden="1" customWidth="1"/>
    <col min="4344" max="4344" width="17.28515625" style="36" customWidth="1"/>
    <col min="4345" max="4346" width="18.7109375" style="36" customWidth="1"/>
    <col min="4347" max="4347" width="12.5703125" style="36" customWidth="1"/>
    <col min="4348" max="4537" width="7.85546875" style="36" customWidth="1"/>
    <col min="4538" max="4594" width="8.85546875" style="36"/>
    <col min="4595" max="4595" width="4.85546875" style="36" customWidth="1"/>
    <col min="4596" max="4596" width="41.42578125" style="36" customWidth="1"/>
    <col min="4597" max="4597" width="17.28515625" style="36" customWidth="1"/>
    <col min="4598" max="4599" width="0" style="36" hidden="1" customWidth="1"/>
    <col min="4600" max="4600" width="17.28515625" style="36" customWidth="1"/>
    <col min="4601" max="4602" width="18.7109375" style="36" customWidth="1"/>
    <col min="4603" max="4603" width="12.5703125" style="36" customWidth="1"/>
    <col min="4604" max="4793" width="7.85546875" style="36" customWidth="1"/>
    <col min="4794" max="4850" width="8.85546875" style="36"/>
    <col min="4851" max="4851" width="4.85546875" style="36" customWidth="1"/>
    <col min="4852" max="4852" width="41.42578125" style="36" customWidth="1"/>
    <col min="4853" max="4853" width="17.28515625" style="36" customWidth="1"/>
    <col min="4854" max="4855" width="0" style="36" hidden="1" customWidth="1"/>
    <col min="4856" max="4856" width="17.28515625" style="36" customWidth="1"/>
    <col min="4857" max="4858" width="18.7109375" style="36" customWidth="1"/>
    <col min="4859" max="4859" width="12.5703125" style="36" customWidth="1"/>
    <col min="4860" max="5049" width="7.85546875" style="36" customWidth="1"/>
    <col min="5050" max="5106" width="8.85546875" style="36"/>
    <col min="5107" max="5107" width="4.85546875" style="36" customWidth="1"/>
    <col min="5108" max="5108" width="41.42578125" style="36" customWidth="1"/>
    <col min="5109" max="5109" width="17.28515625" style="36" customWidth="1"/>
    <col min="5110" max="5111" width="0" style="36" hidden="1" customWidth="1"/>
    <col min="5112" max="5112" width="17.28515625" style="36" customWidth="1"/>
    <col min="5113" max="5114" width="18.7109375" style="36" customWidth="1"/>
    <col min="5115" max="5115" width="12.5703125" style="36" customWidth="1"/>
    <col min="5116" max="5305" width="7.85546875" style="36" customWidth="1"/>
    <col min="5306" max="5362" width="8.85546875" style="36"/>
    <col min="5363" max="5363" width="4.85546875" style="36" customWidth="1"/>
    <col min="5364" max="5364" width="41.42578125" style="36" customWidth="1"/>
    <col min="5365" max="5365" width="17.28515625" style="36" customWidth="1"/>
    <col min="5366" max="5367" width="0" style="36" hidden="1" customWidth="1"/>
    <col min="5368" max="5368" width="17.28515625" style="36" customWidth="1"/>
    <col min="5369" max="5370" width="18.7109375" style="36" customWidth="1"/>
    <col min="5371" max="5371" width="12.5703125" style="36" customWidth="1"/>
    <col min="5372" max="5561" width="7.85546875" style="36" customWidth="1"/>
    <col min="5562" max="5618" width="8.85546875" style="36"/>
    <col min="5619" max="5619" width="4.85546875" style="36" customWidth="1"/>
    <col min="5620" max="5620" width="41.42578125" style="36" customWidth="1"/>
    <col min="5621" max="5621" width="17.28515625" style="36" customWidth="1"/>
    <col min="5622" max="5623" width="0" style="36" hidden="1" customWidth="1"/>
    <col min="5624" max="5624" width="17.28515625" style="36" customWidth="1"/>
    <col min="5625" max="5626" width="18.7109375" style="36" customWidth="1"/>
    <col min="5627" max="5627" width="12.5703125" style="36" customWidth="1"/>
    <col min="5628" max="5817" width="7.85546875" style="36" customWidth="1"/>
    <col min="5818" max="5874" width="8.85546875" style="36"/>
    <col min="5875" max="5875" width="4.85546875" style="36" customWidth="1"/>
    <col min="5876" max="5876" width="41.42578125" style="36" customWidth="1"/>
    <col min="5877" max="5877" width="17.28515625" style="36" customWidth="1"/>
    <col min="5878" max="5879" width="0" style="36" hidden="1" customWidth="1"/>
    <col min="5880" max="5880" width="17.28515625" style="36" customWidth="1"/>
    <col min="5881" max="5882" width="18.7109375" style="36" customWidth="1"/>
    <col min="5883" max="5883" width="12.5703125" style="36" customWidth="1"/>
    <col min="5884" max="6073" width="7.85546875" style="36" customWidth="1"/>
    <col min="6074" max="6130" width="8.85546875" style="36"/>
    <col min="6131" max="6131" width="4.85546875" style="36" customWidth="1"/>
    <col min="6132" max="6132" width="41.42578125" style="36" customWidth="1"/>
    <col min="6133" max="6133" width="17.28515625" style="36" customWidth="1"/>
    <col min="6134" max="6135" width="0" style="36" hidden="1" customWidth="1"/>
    <col min="6136" max="6136" width="17.28515625" style="36" customWidth="1"/>
    <col min="6137" max="6138" width="18.7109375" style="36" customWidth="1"/>
    <col min="6139" max="6139" width="12.5703125" style="36" customWidth="1"/>
    <col min="6140" max="6329" width="7.85546875" style="36" customWidth="1"/>
    <col min="6330" max="6386" width="8.85546875" style="36"/>
    <col min="6387" max="6387" width="4.85546875" style="36" customWidth="1"/>
    <col min="6388" max="6388" width="41.42578125" style="36" customWidth="1"/>
    <col min="6389" max="6389" width="17.28515625" style="36" customWidth="1"/>
    <col min="6390" max="6391" width="0" style="36" hidden="1" customWidth="1"/>
    <col min="6392" max="6392" width="17.28515625" style="36" customWidth="1"/>
    <col min="6393" max="6394" width="18.7109375" style="36" customWidth="1"/>
    <col min="6395" max="6395" width="12.5703125" style="36" customWidth="1"/>
    <col min="6396" max="6585" width="7.85546875" style="36" customWidth="1"/>
    <col min="6586" max="6642" width="8.85546875" style="36"/>
    <col min="6643" max="6643" width="4.85546875" style="36" customWidth="1"/>
    <col min="6644" max="6644" width="41.42578125" style="36" customWidth="1"/>
    <col min="6645" max="6645" width="17.28515625" style="36" customWidth="1"/>
    <col min="6646" max="6647" width="0" style="36" hidden="1" customWidth="1"/>
    <col min="6648" max="6648" width="17.28515625" style="36" customWidth="1"/>
    <col min="6649" max="6650" width="18.7109375" style="36" customWidth="1"/>
    <col min="6651" max="6651" width="12.5703125" style="36" customWidth="1"/>
    <col min="6652" max="6841" width="7.85546875" style="36" customWidth="1"/>
    <col min="6842" max="6898" width="8.85546875" style="36"/>
    <col min="6899" max="6899" width="4.85546875" style="36" customWidth="1"/>
    <col min="6900" max="6900" width="41.42578125" style="36" customWidth="1"/>
    <col min="6901" max="6901" width="17.28515625" style="36" customWidth="1"/>
    <col min="6902" max="6903" width="0" style="36" hidden="1" customWidth="1"/>
    <col min="6904" max="6904" width="17.28515625" style="36" customWidth="1"/>
    <col min="6905" max="6906" width="18.7109375" style="36" customWidth="1"/>
    <col min="6907" max="6907" width="12.5703125" style="36" customWidth="1"/>
    <col min="6908" max="7097" width="7.85546875" style="36" customWidth="1"/>
    <col min="7098" max="7154" width="8.85546875" style="36"/>
    <col min="7155" max="7155" width="4.85546875" style="36" customWidth="1"/>
    <col min="7156" max="7156" width="41.42578125" style="36" customWidth="1"/>
    <col min="7157" max="7157" width="17.28515625" style="36" customWidth="1"/>
    <col min="7158" max="7159" width="0" style="36" hidden="1" customWidth="1"/>
    <col min="7160" max="7160" width="17.28515625" style="36" customWidth="1"/>
    <col min="7161" max="7162" width="18.7109375" style="36" customWidth="1"/>
    <col min="7163" max="7163" width="12.5703125" style="36" customWidth="1"/>
    <col min="7164" max="7353" width="7.85546875" style="36" customWidth="1"/>
    <col min="7354" max="7410" width="8.85546875" style="36"/>
    <col min="7411" max="7411" width="4.85546875" style="36" customWidth="1"/>
    <col min="7412" max="7412" width="41.42578125" style="36" customWidth="1"/>
    <col min="7413" max="7413" width="17.28515625" style="36" customWidth="1"/>
    <col min="7414" max="7415" width="0" style="36" hidden="1" customWidth="1"/>
    <col min="7416" max="7416" width="17.28515625" style="36" customWidth="1"/>
    <col min="7417" max="7418" width="18.7109375" style="36" customWidth="1"/>
    <col min="7419" max="7419" width="12.5703125" style="36" customWidth="1"/>
    <col min="7420" max="7609" width="7.85546875" style="36" customWidth="1"/>
    <col min="7610" max="7666" width="8.85546875" style="36"/>
    <col min="7667" max="7667" width="4.85546875" style="36" customWidth="1"/>
    <col min="7668" max="7668" width="41.42578125" style="36" customWidth="1"/>
    <col min="7669" max="7669" width="17.28515625" style="36" customWidth="1"/>
    <col min="7670" max="7671" width="0" style="36" hidden="1" customWidth="1"/>
    <col min="7672" max="7672" width="17.28515625" style="36" customWidth="1"/>
    <col min="7673" max="7674" width="18.7109375" style="36" customWidth="1"/>
    <col min="7675" max="7675" width="12.5703125" style="36" customWidth="1"/>
    <col min="7676" max="7865" width="7.85546875" style="36" customWidth="1"/>
    <col min="7866" max="7922" width="8.85546875" style="36"/>
    <col min="7923" max="7923" width="4.85546875" style="36" customWidth="1"/>
    <col min="7924" max="7924" width="41.42578125" style="36" customWidth="1"/>
    <col min="7925" max="7925" width="17.28515625" style="36" customWidth="1"/>
    <col min="7926" max="7927" width="0" style="36" hidden="1" customWidth="1"/>
    <col min="7928" max="7928" width="17.28515625" style="36" customWidth="1"/>
    <col min="7929" max="7930" width="18.7109375" style="36" customWidth="1"/>
    <col min="7931" max="7931" width="12.5703125" style="36" customWidth="1"/>
    <col min="7932" max="8121" width="7.85546875" style="36" customWidth="1"/>
    <col min="8122" max="8178" width="8.85546875" style="36"/>
    <col min="8179" max="8179" width="4.85546875" style="36" customWidth="1"/>
    <col min="8180" max="8180" width="41.42578125" style="36" customWidth="1"/>
    <col min="8181" max="8181" width="17.28515625" style="36" customWidth="1"/>
    <col min="8182" max="8183" width="0" style="36" hidden="1" customWidth="1"/>
    <col min="8184" max="8184" width="17.28515625" style="36" customWidth="1"/>
    <col min="8185" max="8186" width="18.7109375" style="36" customWidth="1"/>
    <col min="8187" max="8187" width="12.5703125" style="36" customWidth="1"/>
    <col min="8188" max="8377" width="7.85546875" style="36" customWidth="1"/>
    <col min="8378" max="8434" width="8.85546875" style="36"/>
    <col min="8435" max="8435" width="4.85546875" style="36" customWidth="1"/>
    <col min="8436" max="8436" width="41.42578125" style="36" customWidth="1"/>
    <col min="8437" max="8437" width="17.28515625" style="36" customWidth="1"/>
    <col min="8438" max="8439" width="0" style="36" hidden="1" customWidth="1"/>
    <col min="8440" max="8440" width="17.28515625" style="36" customWidth="1"/>
    <col min="8441" max="8442" width="18.7109375" style="36" customWidth="1"/>
    <col min="8443" max="8443" width="12.5703125" style="36" customWidth="1"/>
    <col min="8444" max="8633" width="7.85546875" style="36" customWidth="1"/>
    <col min="8634" max="8690" width="8.85546875" style="36"/>
    <col min="8691" max="8691" width="4.85546875" style="36" customWidth="1"/>
    <col min="8692" max="8692" width="41.42578125" style="36" customWidth="1"/>
    <col min="8693" max="8693" width="17.28515625" style="36" customWidth="1"/>
    <col min="8694" max="8695" width="0" style="36" hidden="1" customWidth="1"/>
    <col min="8696" max="8696" width="17.28515625" style="36" customWidth="1"/>
    <col min="8697" max="8698" width="18.7109375" style="36" customWidth="1"/>
    <col min="8699" max="8699" width="12.5703125" style="36" customWidth="1"/>
    <col min="8700" max="8889" width="7.85546875" style="36" customWidth="1"/>
    <col min="8890" max="8946" width="8.85546875" style="36"/>
    <col min="8947" max="8947" width="4.85546875" style="36" customWidth="1"/>
    <col min="8948" max="8948" width="41.42578125" style="36" customWidth="1"/>
    <col min="8949" max="8949" width="17.28515625" style="36" customWidth="1"/>
    <col min="8950" max="8951" width="0" style="36" hidden="1" customWidth="1"/>
    <col min="8952" max="8952" width="17.28515625" style="36" customWidth="1"/>
    <col min="8953" max="8954" width="18.7109375" style="36" customWidth="1"/>
    <col min="8955" max="8955" width="12.5703125" style="36" customWidth="1"/>
    <col min="8956" max="9145" width="7.85546875" style="36" customWidth="1"/>
    <col min="9146" max="9202" width="8.85546875" style="36"/>
    <col min="9203" max="9203" width="4.85546875" style="36" customWidth="1"/>
    <col min="9204" max="9204" width="41.42578125" style="36" customWidth="1"/>
    <col min="9205" max="9205" width="17.28515625" style="36" customWidth="1"/>
    <col min="9206" max="9207" width="0" style="36" hidden="1" customWidth="1"/>
    <col min="9208" max="9208" width="17.28515625" style="36" customWidth="1"/>
    <col min="9209" max="9210" width="18.7109375" style="36" customWidth="1"/>
    <col min="9211" max="9211" width="12.5703125" style="36" customWidth="1"/>
    <col min="9212" max="9401" width="7.85546875" style="36" customWidth="1"/>
    <col min="9402" max="9458" width="8.85546875" style="36"/>
    <col min="9459" max="9459" width="4.85546875" style="36" customWidth="1"/>
    <col min="9460" max="9460" width="41.42578125" style="36" customWidth="1"/>
    <col min="9461" max="9461" width="17.28515625" style="36" customWidth="1"/>
    <col min="9462" max="9463" width="0" style="36" hidden="1" customWidth="1"/>
    <col min="9464" max="9464" width="17.28515625" style="36" customWidth="1"/>
    <col min="9465" max="9466" width="18.7109375" style="36" customWidth="1"/>
    <col min="9467" max="9467" width="12.5703125" style="36" customWidth="1"/>
    <col min="9468" max="9657" width="7.85546875" style="36" customWidth="1"/>
    <col min="9658" max="9714" width="8.85546875" style="36"/>
    <col min="9715" max="9715" width="4.85546875" style="36" customWidth="1"/>
    <col min="9716" max="9716" width="41.42578125" style="36" customWidth="1"/>
    <col min="9717" max="9717" width="17.28515625" style="36" customWidth="1"/>
    <col min="9718" max="9719" width="0" style="36" hidden="1" customWidth="1"/>
    <col min="9720" max="9720" width="17.28515625" style="36" customWidth="1"/>
    <col min="9721" max="9722" width="18.7109375" style="36" customWidth="1"/>
    <col min="9723" max="9723" width="12.5703125" style="36" customWidth="1"/>
    <col min="9724" max="9913" width="7.85546875" style="36" customWidth="1"/>
    <col min="9914" max="9970" width="8.85546875" style="36"/>
    <col min="9971" max="9971" width="4.85546875" style="36" customWidth="1"/>
    <col min="9972" max="9972" width="41.42578125" style="36" customWidth="1"/>
    <col min="9973" max="9973" width="17.28515625" style="36" customWidth="1"/>
    <col min="9974" max="9975" width="0" style="36" hidden="1" customWidth="1"/>
    <col min="9976" max="9976" width="17.28515625" style="36" customWidth="1"/>
    <col min="9977" max="9978" width="18.7109375" style="36" customWidth="1"/>
    <col min="9979" max="9979" width="12.5703125" style="36" customWidth="1"/>
    <col min="9980" max="10169" width="7.85546875" style="36" customWidth="1"/>
    <col min="10170" max="10226" width="8.85546875" style="36"/>
    <col min="10227" max="10227" width="4.85546875" style="36" customWidth="1"/>
    <col min="10228" max="10228" width="41.42578125" style="36" customWidth="1"/>
    <col min="10229" max="10229" width="17.28515625" style="36" customWidth="1"/>
    <col min="10230" max="10231" width="0" style="36" hidden="1" customWidth="1"/>
    <col min="10232" max="10232" width="17.28515625" style="36" customWidth="1"/>
    <col min="10233" max="10234" width="18.7109375" style="36" customWidth="1"/>
    <col min="10235" max="10235" width="12.5703125" style="36" customWidth="1"/>
    <col min="10236" max="10425" width="7.85546875" style="36" customWidth="1"/>
    <col min="10426" max="10482" width="8.85546875" style="36"/>
    <col min="10483" max="10483" width="4.85546875" style="36" customWidth="1"/>
    <col min="10484" max="10484" width="41.42578125" style="36" customWidth="1"/>
    <col min="10485" max="10485" width="17.28515625" style="36" customWidth="1"/>
    <col min="10486" max="10487" width="0" style="36" hidden="1" customWidth="1"/>
    <col min="10488" max="10488" width="17.28515625" style="36" customWidth="1"/>
    <col min="10489" max="10490" width="18.7109375" style="36" customWidth="1"/>
    <col min="10491" max="10491" width="12.5703125" style="36" customWidth="1"/>
    <col min="10492" max="10681" width="7.85546875" style="36" customWidth="1"/>
    <col min="10682" max="10738" width="8.85546875" style="36"/>
    <col min="10739" max="10739" width="4.85546875" style="36" customWidth="1"/>
    <col min="10740" max="10740" width="41.42578125" style="36" customWidth="1"/>
    <col min="10741" max="10741" width="17.28515625" style="36" customWidth="1"/>
    <col min="10742" max="10743" width="0" style="36" hidden="1" customWidth="1"/>
    <col min="10744" max="10744" width="17.28515625" style="36" customWidth="1"/>
    <col min="10745" max="10746" width="18.7109375" style="36" customWidth="1"/>
    <col min="10747" max="10747" width="12.5703125" style="36" customWidth="1"/>
    <col min="10748" max="10937" width="7.85546875" style="36" customWidth="1"/>
    <col min="10938" max="10994" width="8.85546875" style="36"/>
    <col min="10995" max="10995" width="4.85546875" style="36" customWidth="1"/>
    <col min="10996" max="10996" width="41.42578125" style="36" customWidth="1"/>
    <col min="10997" max="10997" width="17.28515625" style="36" customWidth="1"/>
    <col min="10998" max="10999" width="0" style="36" hidden="1" customWidth="1"/>
    <col min="11000" max="11000" width="17.28515625" style="36" customWidth="1"/>
    <col min="11001" max="11002" width="18.7109375" style="36" customWidth="1"/>
    <col min="11003" max="11003" width="12.5703125" style="36" customWidth="1"/>
    <col min="11004" max="11193" width="7.85546875" style="36" customWidth="1"/>
    <col min="11194" max="11250" width="8.85546875" style="36"/>
    <col min="11251" max="11251" width="4.85546875" style="36" customWidth="1"/>
    <col min="11252" max="11252" width="41.42578125" style="36" customWidth="1"/>
    <col min="11253" max="11253" width="17.28515625" style="36" customWidth="1"/>
    <col min="11254" max="11255" width="0" style="36" hidden="1" customWidth="1"/>
    <col min="11256" max="11256" width="17.28515625" style="36" customWidth="1"/>
    <col min="11257" max="11258" width="18.7109375" style="36" customWidth="1"/>
    <col min="11259" max="11259" width="12.5703125" style="36" customWidth="1"/>
    <col min="11260" max="11449" width="7.85546875" style="36" customWidth="1"/>
    <col min="11450" max="11506" width="8.85546875" style="36"/>
    <col min="11507" max="11507" width="4.85546875" style="36" customWidth="1"/>
    <col min="11508" max="11508" width="41.42578125" style="36" customWidth="1"/>
    <col min="11509" max="11509" width="17.28515625" style="36" customWidth="1"/>
    <col min="11510" max="11511" width="0" style="36" hidden="1" customWidth="1"/>
    <col min="11512" max="11512" width="17.28515625" style="36" customWidth="1"/>
    <col min="11513" max="11514" width="18.7109375" style="36" customWidth="1"/>
    <col min="11515" max="11515" width="12.5703125" style="36" customWidth="1"/>
    <col min="11516" max="11705" width="7.85546875" style="36" customWidth="1"/>
    <col min="11706" max="11762" width="8.85546875" style="36"/>
    <col min="11763" max="11763" width="4.85546875" style="36" customWidth="1"/>
    <col min="11764" max="11764" width="41.42578125" style="36" customWidth="1"/>
    <col min="11765" max="11765" width="17.28515625" style="36" customWidth="1"/>
    <col min="11766" max="11767" width="0" style="36" hidden="1" customWidth="1"/>
    <col min="11768" max="11768" width="17.28515625" style="36" customWidth="1"/>
    <col min="11769" max="11770" width="18.7109375" style="36" customWidth="1"/>
    <col min="11771" max="11771" width="12.5703125" style="36" customWidth="1"/>
    <col min="11772" max="11961" width="7.85546875" style="36" customWidth="1"/>
    <col min="11962" max="12018" width="8.85546875" style="36"/>
    <col min="12019" max="12019" width="4.85546875" style="36" customWidth="1"/>
    <col min="12020" max="12020" width="41.42578125" style="36" customWidth="1"/>
    <col min="12021" max="12021" width="17.28515625" style="36" customWidth="1"/>
    <col min="12022" max="12023" width="0" style="36" hidden="1" customWidth="1"/>
    <col min="12024" max="12024" width="17.28515625" style="36" customWidth="1"/>
    <col min="12025" max="12026" width="18.7109375" style="36" customWidth="1"/>
    <col min="12027" max="12027" width="12.5703125" style="36" customWidth="1"/>
    <col min="12028" max="12217" width="7.85546875" style="36" customWidth="1"/>
    <col min="12218" max="12274" width="8.85546875" style="36"/>
    <col min="12275" max="12275" width="4.85546875" style="36" customWidth="1"/>
    <col min="12276" max="12276" width="41.42578125" style="36" customWidth="1"/>
    <col min="12277" max="12277" width="17.28515625" style="36" customWidth="1"/>
    <col min="12278" max="12279" width="0" style="36" hidden="1" customWidth="1"/>
    <col min="12280" max="12280" width="17.28515625" style="36" customWidth="1"/>
    <col min="12281" max="12282" width="18.7109375" style="36" customWidth="1"/>
    <col min="12283" max="12283" width="12.5703125" style="36" customWidth="1"/>
    <col min="12284" max="12473" width="7.85546875" style="36" customWidth="1"/>
    <col min="12474" max="12530" width="8.85546875" style="36"/>
    <col min="12531" max="12531" width="4.85546875" style="36" customWidth="1"/>
    <col min="12532" max="12532" width="41.42578125" style="36" customWidth="1"/>
    <col min="12533" max="12533" width="17.28515625" style="36" customWidth="1"/>
    <col min="12534" max="12535" width="0" style="36" hidden="1" customWidth="1"/>
    <col min="12536" max="12536" width="17.28515625" style="36" customWidth="1"/>
    <col min="12537" max="12538" width="18.7109375" style="36" customWidth="1"/>
    <col min="12539" max="12539" width="12.5703125" style="36" customWidth="1"/>
    <col min="12540" max="12729" width="7.85546875" style="36" customWidth="1"/>
    <col min="12730" max="12786" width="8.85546875" style="36"/>
    <col min="12787" max="12787" width="4.85546875" style="36" customWidth="1"/>
    <col min="12788" max="12788" width="41.42578125" style="36" customWidth="1"/>
    <col min="12789" max="12789" width="17.28515625" style="36" customWidth="1"/>
    <col min="12790" max="12791" width="0" style="36" hidden="1" customWidth="1"/>
    <col min="12792" max="12792" width="17.28515625" style="36" customWidth="1"/>
    <col min="12793" max="12794" width="18.7109375" style="36" customWidth="1"/>
    <col min="12795" max="12795" width="12.5703125" style="36" customWidth="1"/>
    <col min="12796" max="12985" width="7.85546875" style="36" customWidth="1"/>
    <col min="12986" max="13042" width="8.85546875" style="36"/>
    <col min="13043" max="13043" width="4.85546875" style="36" customWidth="1"/>
    <col min="13044" max="13044" width="41.42578125" style="36" customWidth="1"/>
    <col min="13045" max="13045" width="17.28515625" style="36" customWidth="1"/>
    <col min="13046" max="13047" width="0" style="36" hidden="1" customWidth="1"/>
    <col min="13048" max="13048" width="17.28515625" style="36" customWidth="1"/>
    <col min="13049" max="13050" width="18.7109375" style="36" customWidth="1"/>
    <col min="13051" max="13051" width="12.5703125" style="36" customWidth="1"/>
    <col min="13052" max="13241" width="7.85546875" style="36" customWidth="1"/>
    <col min="13242" max="13298" width="8.85546875" style="36"/>
    <col min="13299" max="13299" width="4.85546875" style="36" customWidth="1"/>
    <col min="13300" max="13300" width="41.42578125" style="36" customWidth="1"/>
    <col min="13301" max="13301" width="17.28515625" style="36" customWidth="1"/>
    <col min="13302" max="13303" width="0" style="36" hidden="1" customWidth="1"/>
    <col min="13304" max="13304" width="17.28515625" style="36" customWidth="1"/>
    <col min="13305" max="13306" width="18.7109375" style="36" customWidth="1"/>
    <col min="13307" max="13307" width="12.5703125" style="36" customWidth="1"/>
    <col min="13308" max="13497" width="7.85546875" style="36" customWidth="1"/>
    <col min="13498" max="13554" width="8.85546875" style="36"/>
    <col min="13555" max="13555" width="4.85546875" style="36" customWidth="1"/>
    <col min="13556" max="13556" width="41.42578125" style="36" customWidth="1"/>
    <col min="13557" max="13557" width="17.28515625" style="36" customWidth="1"/>
    <col min="13558" max="13559" width="0" style="36" hidden="1" customWidth="1"/>
    <col min="13560" max="13560" width="17.28515625" style="36" customWidth="1"/>
    <col min="13561" max="13562" width="18.7109375" style="36" customWidth="1"/>
    <col min="13563" max="13563" width="12.5703125" style="36" customWidth="1"/>
    <col min="13564" max="13753" width="7.85546875" style="36" customWidth="1"/>
    <col min="13754" max="13810" width="8.85546875" style="36"/>
    <col min="13811" max="13811" width="4.85546875" style="36" customWidth="1"/>
    <col min="13812" max="13812" width="41.42578125" style="36" customWidth="1"/>
    <col min="13813" max="13813" width="17.28515625" style="36" customWidth="1"/>
    <col min="13814" max="13815" width="0" style="36" hidden="1" customWidth="1"/>
    <col min="13816" max="13816" width="17.28515625" style="36" customWidth="1"/>
    <col min="13817" max="13818" width="18.7109375" style="36" customWidth="1"/>
    <col min="13819" max="13819" width="12.5703125" style="36" customWidth="1"/>
    <col min="13820" max="14009" width="7.85546875" style="36" customWidth="1"/>
    <col min="14010" max="14066" width="8.85546875" style="36"/>
    <col min="14067" max="14067" width="4.85546875" style="36" customWidth="1"/>
    <col min="14068" max="14068" width="41.42578125" style="36" customWidth="1"/>
    <col min="14069" max="14069" width="17.28515625" style="36" customWidth="1"/>
    <col min="14070" max="14071" width="0" style="36" hidden="1" customWidth="1"/>
    <col min="14072" max="14072" width="17.28515625" style="36" customWidth="1"/>
    <col min="14073" max="14074" width="18.7109375" style="36" customWidth="1"/>
    <col min="14075" max="14075" width="12.5703125" style="36" customWidth="1"/>
    <col min="14076" max="14265" width="7.85546875" style="36" customWidth="1"/>
    <col min="14266" max="14322" width="8.85546875" style="36"/>
    <col min="14323" max="14323" width="4.85546875" style="36" customWidth="1"/>
    <col min="14324" max="14324" width="41.42578125" style="36" customWidth="1"/>
    <col min="14325" max="14325" width="17.28515625" style="36" customWidth="1"/>
    <col min="14326" max="14327" width="0" style="36" hidden="1" customWidth="1"/>
    <col min="14328" max="14328" width="17.28515625" style="36" customWidth="1"/>
    <col min="14329" max="14330" width="18.7109375" style="36" customWidth="1"/>
    <col min="14331" max="14331" width="12.5703125" style="36" customWidth="1"/>
    <col min="14332" max="14521" width="7.85546875" style="36" customWidth="1"/>
    <col min="14522" max="14578" width="8.85546875" style="36"/>
    <col min="14579" max="14579" width="4.85546875" style="36" customWidth="1"/>
    <col min="14580" max="14580" width="41.42578125" style="36" customWidth="1"/>
    <col min="14581" max="14581" width="17.28515625" style="36" customWidth="1"/>
    <col min="14582" max="14583" width="0" style="36" hidden="1" customWidth="1"/>
    <col min="14584" max="14584" width="17.28515625" style="36" customWidth="1"/>
    <col min="14585" max="14586" width="18.7109375" style="36" customWidth="1"/>
    <col min="14587" max="14587" width="12.5703125" style="36" customWidth="1"/>
    <col min="14588" max="14777" width="7.85546875" style="36" customWidth="1"/>
    <col min="14778" max="14834" width="8.85546875" style="36"/>
    <col min="14835" max="14835" width="4.85546875" style="36" customWidth="1"/>
    <col min="14836" max="14836" width="41.42578125" style="36" customWidth="1"/>
    <col min="14837" max="14837" width="17.28515625" style="36" customWidth="1"/>
    <col min="14838" max="14839" width="0" style="36" hidden="1" customWidth="1"/>
    <col min="14840" max="14840" width="17.28515625" style="36" customWidth="1"/>
    <col min="14841" max="14842" width="18.7109375" style="36" customWidth="1"/>
    <col min="14843" max="14843" width="12.5703125" style="36" customWidth="1"/>
    <col min="14844" max="15033" width="7.85546875" style="36" customWidth="1"/>
    <col min="15034" max="15090" width="8.85546875" style="36"/>
    <col min="15091" max="15091" width="4.85546875" style="36" customWidth="1"/>
    <col min="15092" max="15092" width="41.42578125" style="36" customWidth="1"/>
    <col min="15093" max="15093" width="17.28515625" style="36" customWidth="1"/>
    <col min="15094" max="15095" width="0" style="36" hidden="1" customWidth="1"/>
    <col min="15096" max="15096" width="17.28515625" style="36" customWidth="1"/>
    <col min="15097" max="15098" width="18.7109375" style="36" customWidth="1"/>
    <col min="15099" max="15099" width="12.5703125" style="36" customWidth="1"/>
    <col min="15100" max="15289" width="7.85546875" style="36" customWidth="1"/>
    <col min="15290" max="15346" width="8.85546875" style="36"/>
    <col min="15347" max="15347" width="4.85546875" style="36" customWidth="1"/>
    <col min="15348" max="15348" width="41.42578125" style="36" customWidth="1"/>
    <col min="15349" max="15349" width="17.28515625" style="36" customWidth="1"/>
    <col min="15350" max="15351" width="0" style="36" hidden="1" customWidth="1"/>
    <col min="15352" max="15352" width="17.28515625" style="36" customWidth="1"/>
    <col min="15353" max="15354" width="18.7109375" style="36" customWidth="1"/>
    <col min="15355" max="15355" width="12.5703125" style="36" customWidth="1"/>
    <col min="15356" max="15545" width="7.85546875" style="36" customWidth="1"/>
    <col min="15546" max="15602" width="8.85546875" style="36"/>
    <col min="15603" max="15603" width="4.85546875" style="36" customWidth="1"/>
    <col min="15604" max="15604" width="41.42578125" style="36" customWidth="1"/>
    <col min="15605" max="15605" width="17.28515625" style="36" customWidth="1"/>
    <col min="15606" max="15607" width="0" style="36" hidden="1" customWidth="1"/>
    <col min="15608" max="15608" width="17.28515625" style="36" customWidth="1"/>
    <col min="15609" max="15610" width="18.7109375" style="36" customWidth="1"/>
    <col min="15611" max="15611" width="12.5703125" style="36" customWidth="1"/>
    <col min="15612" max="15801" width="7.85546875" style="36" customWidth="1"/>
    <col min="15802" max="15858" width="8.85546875" style="36"/>
    <col min="15859" max="15859" width="4.85546875" style="36" customWidth="1"/>
    <col min="15860" max="15860" width="41.42578125" style="36" customWidth="1"/>
    <col min="15861" max="15861" width="17.28515625" style="36" customWidth="1"/>
    <col min="15862" max="15863" width="0" style="36" hidden="1" customWidth="1"/>
    <col min="15864" max="15864" width="17.28515625" style="36" customWidth="1"/>
    <col min="15865" max="15866" width="18.7109375" style="36" customWidth="1"/>
    <col min="15867" max="15867" width="12.5703125" style="36" customWidth="1"/>
    <col min="15868" max="16057" width="7.85546875" style="36" customWidth="1"/>
    <col min="16058" max="16114" width="8.85546875" style="36"/>
    <col min="16115" max="16115" width="4.85546875" style="36" customWidth="1"/>
    <col min="16116" max="16116" width="41.42578125" style="36" customWidth="1"/>
    <col min="16117" max="16117" width="17.28515625" style="36" customWidth="1"/>
    <col min="16118" max="16119" width="0" style="36" hidden="1" customWidth="1"/>
    <col min="16120" max="16120" width="17.28515625" style="36" customWidth="1"/>
    <col min="16121" max="16122" width="18.7109375" style="36" customWidth="1"/>
    <col min="16123" max="16123" width="12.5703125" style="36" customWidth="1"/>
    <col min="16124" max="16313" width="7.85546875" style="36" customWidth="1"/>
    <col min="16314" max="16384" width="8.85546875" style="36"/>
  </cols>
  <sheetData>
    <row r="1" spans="1:12" ht="15.75">
      <c r="A1" s="657" t="s">
        <v>0</v>
      </c>
      <c r="B1" s="657"/>
      <c r="C1" s="657"/>
      <c r="D1" s="657"/>
      <c r="E1" s="657"/>
      <c r="F1" s="657"/>
      <c r="G1" s="657"/>
      <c r="H1" s="657"/>
    </row>
    <row r="2" spans="1:12" ht="15.75">
      <c r="A2" s="657" t="s">
        <v>25</v>
      </c>
      <c r="B2" s="657"/>
      <c r="C2" s="657"/>
      <c r="D2" s="657"/>
      <c r="E2" s="657"/>
      <c r="F2" s="657"/>
      <c r="G2" s="657"/>
      <c r="H2" s="657"/>
    </row>
    <row r="3" spans="1:12" ht="15.75">
      <c r="A3" s="658" t="str">
        <f>'20.12'!A2:H2</f>
        <v>по состоянию на 20.12.2018 года</v>
      </c>
      <c r="B3" s="658"/>
      <c r="C3" s="658"/>
      <c r="D3" s="658"/>
      <c r="E3" s="658"/>
      <c r="F3" s="658"/>
      <c r="G3" s="658"/>
      <c r="H3" s="658"/>
    </row>
    <row r="4" spans="1:12" ht="15.75" thickBot="1">
      <c r="A4" s="103"/>
      <c r="B4" s="103"/>
      <c r="C4" s="104"/>
      <c r="D4" s="105"/>
      <c r="E4" s="103"/>
      <c r="F4" s="106"/>
      <c r="G4" s="107"/>
      <c r="H4" s="108" t="s">
        <v>1</v>
      </c>
    </row>
    <row r="5" spans="1:12" s="110" customFormat="1" ht="66" customHeight="1" thickBot="1">
      <c r="A5" s="109" t="s">
        <v>2</v>
      </c>
      <c r="B5" s="109" t="s">
        <v>3</v>
      </c>
      <c r="C5" s="147" t="s">
        <v>44</v>
      </c>
      <c r="D5" s="109" t="str">
        <f>'20.12'!D4</f>
        <v>Лимиты бюджетных обязательств на 2018 год</v>
      </c>
      <c r="E5" s="109" t="str">
        <f>'20.12'!E4</f>
        <v xml:space="preserve">Кассовое исполнение </v>
      </c>
      <c r="F5" s="109" t="str">
        <f>'20.12'!F4</f>
        <v>Остаток ЛБО</v>
      </c>
      <c r="G5" s="109" t="str">
        <f>'20.12'!G4</f>
        <v>% исполнения к ЛБО</v>
      </c>
      <c r="H5" s="109" t="str">
        <f>'20.12'!H4</f>
        <v>% исполнения к БА</v>
      </c>
    </row>
    <row r="6" spans="1:12" s="116" customFormat="1" ht="13.5" thickBot="1">
      <c r="A6" s="111">
        <v>1</v>
      </c>
      <c r="B6" s="112">
        <v>2</v>
      </c>
      <c r="C6" s="112">
        <v>3</v>
      </c>
      <c r="D6" s="112">
        <v>4</v>
      </c>
      <c r="E6" s="112">
        <v>5</v>
      </c>
      <c r="F6" s="113">
        <v>6</v>
      </c>
      <c r="G6" s="114">
        <v>7</v>
      </c>
      <c r="H6" s="115">
        <v>8</v>
      </c>
    </row>
    <row r="7" spans="1:12" s="117" customFormat="1">
      <c r="A7" s="80">
        <v>600</v>
      </c>
      <c r="B7" s="99" t="s">
        <v>8</v>
      </c>
      <c r="C7" s="206">
        <f>I7</f>
        <v>54421526.079999998</v>
      </c>
      <c r="D7" s="206">
        <f t="shared" ref="D7:E22" si="0">J7</f>
        <v>54334431.039999999</v>
      </c>
      <c r="E7" s="206">
        <f t="shared" si="0"/>
        <v>49271031.640000001</v>
      </c>
      <c r="F7" s="206">
        <f>E7-D7</f>
        <v>-5063399.3999999985</v>
      </c>
      <c r="G7" s="82">
        <f t="shared" ref="G7:G23" si="1">ROUND(E7/D7*100,1)</f>
        <v>90.7</v>
      </c>
      <c r="H7" s="82">
        <f t="shared" ref="H7:H23" si="2">ROUND(E7/C7*100,1)</f>
        <v>90.5</v>
      </c>
      <c r="I7" s="551">
        <v>54421526.079999998</v>
      </c>
      <c r="J7" s="554">
        <v>54334431.039999999</v>
      </c>
      <c r="K7" s="557">
        <v>49271031.640000001</v>
      </c>
      <c r="L7" s="118"/>
    </row>
    <row r="8" spans="1:12" s="119" customFormat="1">
      <c r="A8" s="15">
        <v>601</v>
      </c>
      <c r="B8" s="100" t="s">
        <v>9</v>
      </c>
      <c r="C8" s="206">
        <f t="shared" ref="C8:C22" si="3">I8</f>
        <v>286576795.80000001</v>
      </c>
      <c r="D8" s="206">
        <f t="shared" si="0"/>
        <v>285369827.19</v>
      </c>
      <c r="E8" s="206">
        <f t="shared" si="0"/>
        <v>250692113.56</v>
      </c>
      <c r="F8" s="206">
        <f t="shared" ref="F8:F22" si="4">E8-D8</f>
        <v>-34677713.629999995</v>
      </c>
      <c r="G8" s="82">
        <f t="shared" si="1"/>
        <v>87.8</v>
      </c>
      <c r="H8" s="82">
        <f t="shared" si="2"/>
        <v>87.5</v>
      </c>
      <c r="I8" s="550">
        <f>286776795.8-200000</f>
        <v>286576795.80000001</v>
      </c>
      <c r="J8" s="553">
        <f>285569827.19-200000</f>
        <v>285369827.19</v>
      </c>
      <c r="K8" s="556">
        <v>250692113.56</v>
      </c>
      <c r="L8" s="118"/>
    </row>
    <row r="9" spans="1:12" s="119" customFormat="1" ht="30">
      <c r="A9" s="80">
        <v>602</v>
      </c>
      <c r="B9" s="99" t="s">
        <v>10</v>
      </c>
      <c r="C9" s="206">
        <f t="shared" si="3"/>
        <v>146851312.62</v>
      </c>
      <c r="D9" s="206">
        <f t="shared" si="0"/>
        <v>146818352.62</v>
      </c>
      <c r="E9" s="206">
        <f t="shared" si="0"/>
        <v>127498185.56999999</v>
      </c>
      <c r="F9" s="206">
        <f t="shared" si="4"/>
        <v>-19320167.050000012</v>
      </c>
      <c r="G9" s="82">
        <f t="shared" si="1"/>
        <v>86.8</v>
      </c>
      <c r="H9" s="82">
        <f t="shared" si="2"/>
        <v>86.8</v>
      </c>
      <c r="I9" s="550">
        <f>177008112.62-30156800</f>
        <v>146851312.62</v>
      </c>
      <c r="J9" s="553">
        <f>176975152.62-30156800</f>
        <v>146818352.62</v>
      </c>
      <c r="K9" s="556">
        <v>127498185.56999999</v>
      </c>
      <c r="L9" s="118"/>
    </row>
    <row r="10" spans="1:12" s="119" customFormat="1" ht="30">
      <c r="A10" s="80">
        <v>604</v>
      </c>
      <c r="B10" s="99" t="s">
        <v>11</v>
      </c>
      <c r="C10" s="206">
        <f t="shared" si="3"/>
        <v>214724102.03</v>
      </c>
      <c r="D10" s="206">
        <f t="shared" si="0"/>
        <v>211000651.63</v>
      </c>
      <c r="E10" s="206">
        <f t="shared" si="0"/>
        <v>125571637.92</v>
      </c>
      <c r="F10" s="206">
        <f t="shared" si="4"/>
        <v>-85429013.709999993</v>
      </c>
      <c r="G10" s="82">
        <f t="shared" si="1"/>
        <v>59.5</v>
      </c>
      <c r="H10" s="82">
        <f t="shared" si="2"/>
        <v>58.5</v>
      </c>
      <c r="I10" s="550">
        <v>214724102.03</v>
      </c>
      <c r="J10" s="553">
        <v>211000651.63</v>
      </c>
      <c r="K10" s="556">
        <v>125571637.92</v>
      </c>
      <c r="L10" s="118"/>
    </row>
    <row r="11" spans="1:12" s="119" customFormat="1" ht="30">
      <c r="A11" s="80">
        <v>605</v>
      </c>
      <c r="B11" s="99" t="s">
        <v>12</v>
      </c>
      <c r="C11" s="206">
        <f t="shared" si="3"/>
        <v>32368775.920000002</v>
      </c>
      <c r="D11" s="206">
        <f t="shared" si="0"/>
        <v>32313814.280000001</v>
      </c>
      <c r="E11" s="206">
        <f t="shared" si="0"/>
        <v>29743008.890000001</v>
      </c>
      <c r="F11" s="206">
        <f t="shared" si="4"/>
        <v>-2570805.3900000006</v>
      </c>
      <c r="G11" s="82">
        <f t="shared" si="1"/>
        <v>92</v>
      </c>
      <c r="H11" s="82">
        <f t="shared" si="2"/>
        <v>91.9</v>
      </c>
      <c r="I11" s="550">
        <v>32368775.920000002</v>
      </c>
      <c r="J11" s="553">
        <v>32313814.280000001</v>
      </c>
      <c r="K11" s="556">
        <v>29743008.890000001</v>
      </c>
      <c r="L11" s="118"/>
    </row>
    <row r="12" spans="1:12" s="119" customFormat="1">
      <c r="A12" s="80">
        <v>606</v>
      </c>
      <c r="B12" s="99" t="s">
        <v>13</v>
      </c>
      <c r="C12" s="206">
        <f t="shared" si="3"/>
        <v>1740586707.6400001</v>
      </c>
      <c r="D12" s="206">
        <f t="shared" si="0"/>
        <v>1740359214.6400001</v>
      </c>
      <c r="E12" s="206">
        <f t="shared" si="0"/>
        <v>1712680654.5899999</v>
      </c>
      <c r="F12" s="206">
        <f t="shared" si="4"/>
        <v>-27678560.050000191</v>
      </c>
      <c r="G12" s="82">
        <f t="shared" si="1"/>
        <v>98.4</v>
      </c>
      <c r="H12" s="82">
        <f t="shared" si="2"/>
        <v>98.4</v>
      </c>
      <c r="I12" s="550">
        <v>1740586707.6400001</v>
      </c>
      <c r="J12" s="553">
        <v>1740359214.6400001</v>
      </c>
      <c r="K12" s="556">
        <v>1712680654.5899999</v>
      </c>
      <c r="L12" s="118"/>
    </row>
    <row r="13" spans="1:12" s="119" customFormat="1" ht="30">
      <c r="A13" s="80">
        <v>607</v>
      </c>
      <c r="B13" s="99" t="s">
        <v>14</v>
      </c>
      <c r="C13" s="206">
        <f t="shared" si="3"/>
        <v>365529173.08999997</v>
      </c>
      <c r="D13" s="206">
        <f t="shared" si="0"/>
        <v>365454423.08999997</v>
      </c>
      <c r="E13" s="206">
        <f t="shared" si="0"/>
        <v>344335902.80000001</v>
      </c>
      <c r="F13" s="206">
        <f t="shared" si="4"/>
        <v>-21118520.289999962</v>
      </c>
      <c r="G13" s="82">
        <f t="shared" si="1"/>
        <v>94.2</v>
      </c>
      <c r="H13" s="82">
        <f t="shared" si="2"/>
        <v>94.2</v>
      </c>
      <c r="I13" s="550">
        <v>365529173.08999997</v>
      </c>
      <c r="J13" s="553">
        <v>365454423.08999997</v>
      </c>
      <c r="K13" s="556">
        <v>344335902.80000001</v>
      </c>
      <c r="L13" s="118"/>
    </row>
    <row r="14" spans="1:12" s="119" customFormat="1" ht="30">
      <c r="A14" s="80">
        <v>609</v>
      </c>
      <c r="B14" s="99" t="s">
        <v>15</v>
      </c>
      <c r="C14" s="206">
        <f t="shared" si="3"/>
        <v>34840522.700000003</v>
      </c>
      <c r="D14" s="206">
        <f t="shared" si="0"/>
        <v>34440199.799999997</v>
      </c>
      <c r="E14" s="206">
        <f t="shared" si="0"/>
        <v>31196809.800000001</v>
      </c>
      <c r="F14" s="206">
        <f t="shared" si="4"/>
        <v>-3243389.9999999963</v>
      </c>
      <c r="G14" s="82">
        <f t="shared" si="1"/>
        <v>90.6</v>
      </c>
      <c r="H14" s="82">
        <f t="shared" si="2"/>
        <v>89.5</v>
      </c>
      <c r="I14" s="550">
        <v>34840522.700000003</v>
      </c>
      <c r="J14" s="553">
        <v>34440199.799999997</v>
      </c>
      <c r="K14" s="556">
        <v>31196809.800000001</v>
      </c>
      <c r="L14" s="118"/>
    </row>
    <row r="15" spans="1:12" s="119" customFormat="1" ht="30">
      <c r="A15" s="80">
        <v>611</v>
      </c>
      <c r="B15" s="99" t="s">
        <v>16</v>
      </c>
      <c r="C15" s="206">
        <f t="shared" si="3"/>
        <v>211046560.41999999</v>
      </c>
      <c r="D15" s="206">
        <f t="shared" si="0"/>
        <v>211046560.41999999</v>
      </c>
      <c r="E15" s="206">
        <f t="shared" si="0"/>
        <v>196517397.25</v>
      </c>
      <c r="F15" s="206">
        <f t="shared" si="4"/>
        <v>-14529163.169999987</v>
      </c>
      <c r="G15" s="82">
        <f t="shared" si="1"/>
        <v>93.1</v>
      </c>
      <c r="H15" s="82">
        <f t="shared" si="2"/>
        <v>93.1</v>
      </c>
      <c r="I15" s="550">
        <v>211046560.41999999</v>
      </c>
      <c r="J15" s="553">
        <v>211046560.41999999</v>
      </c>
      <c r="K15" s="556">
        <v>196517397.25</v>
      </c>
      <c r="L15" s="118"/>
    </row>
    <row r="16" spans="1:12" s="119" customFormat="1">
      <c r="A16" s="80">
        <v>617</v>
      </c>
      <c r="B16" s="99" t="s">
        <v>17</v>
      </c>
      <c r="C16" s="206">
        <f t="shared" si="3"/>
        <v>128019805.84</v>
      </c>
      <c r="D16" s="206">
        <f t="shared" si="0"/>
        <v>127987579.76000001</v>
      </c>
      <c r="E16" s="206">
        <f t="shared" si="0"/>
        <v>117725791.54000001</v>
      </c>
      <c r="F16" s="206">
        <f t="shared" si="4"/>
        <v>-10261788.219999999</v>
      </c>
      <c r="G16" s="82">
        <f t="shared" si="1"/>
        <v>92</v>
      </c>
      <c r="H16" s="82">
        <f t="shared" si="2"/>
        <v>92</v>
      </c>
      <c r="I16" s="550">
        <v>128019805.84</v>
      </c>
      <c r="J16" s="553">
        <v>127987579.76000001</v>
      </c>
      <c r="K16" s="556">
        <v>117725791.54000001</v>
      </c>
      <c r="L16" s="118"/>
    </row>
    <row r="17" spans="1:12" s="119" customFormat="1">
      <c r="A17" s="80">
        <v>618</v>
      </c>
      <c r="B17" s="99" t="s">
        <v>18</v>
      </c>
      <c r="C17" s="206">
        <f t="shared" si="3"/>
        <v>108767022.67</v>
      </c>
      <c r="D17" s="206">
        <f t="shared" si="0"/>
        <v>108561826.91</v>
      </c>
      <c r="E17" s="206">
        <f t="shared" si="0"/>
        <v>94394468.349999994</v>
      </c>
      <c r="F17" s="206">
        <f>E17-D17</f>
        <v>-14167358.560000002</v>
      </c>
      <c r="G17" s="82">
        <f t="shared" si="1"/>
        <v>86.9</v>
      </c>
      <c r="H17" s="82">
        <f t="shared" si="2"/>
        <v>86.8</v>
      </c>
      <c r="I17" s="550">
        <f>109911522.67-1144500</f>
        <v>108767022.67</v>
      </c>
      <c r="J17" s="553">
        <f>109706326.91-1144500</f>
        <v>108561826.91</v>
      </c>
      <c r="K17" s="556">
        <v>94394468.349999994</v>
      </c>
      <c r="L17" s="118"/>
    </row>
    <row r="18" spans="1:12" s="119" customFormat="1">
      <c r="A18" s="80">
        <v>619</v>
      </c>
      <c r="B18" s="99" t="s">
        <v>19</v>
      </c>
      <c r="C18" s="206">
        <f t="shared" si="3"/>
        <v>237463466.66</v>
      </c>
      <c r="D18" s="206">
        <f>J18</f>
        <v>237305259.06</v>
      </c>
      <c r="E18" s="206">
        <f t="shared" si="0"/>
        <v>195027424.93000001</v>
      </c>
      <c r="F18" s="206">
        <f t="shared" si="4"/>
        <v>-42277834.129999995</v>
      </c>
      <c r="G18" s="82">
        <f t="shared" si="1"/>
        <v>82.2</v>
      </c>
      <c r="H18" s="82">
        <f t="shared" si="2"/>
        <v>82.1</v>
      </c>
      <c r="I18" s="550">
        <v>237463466.66</v>
      </c>
      <c r="J18" s="553">
        <v>237305259.06</v>
      </c>
      <c r="K18" s="556">
        <v>195027424.93000001</v>
      </c>
      <c r="L18" s="118"/>
    </row>
    <row r="19" spans="1:12" s="119" customFormat="1" ht="30">
      <c r="A19" s="80">
        <v>620</v>
      </c>
      <c r="B19" s="99" t="s">
        <v>20</v>
      </c>
      <c r="C19" s="206">
        <f t="shared" si="3"/>
        <v>773251572.72000003</v>
      </c>
      <c r="D19" s="206">
        <f t="shared" si="0"/>
        <v>768444480.90999997</v>
      </c>
      <c r="E19" s="206">
        <f t="shared" si="0"/>
        <v>631354009.20000005</v>
      </c>
      <c r="F19" s="206">
        <f t="shared" si="4"/>
        <v>-137090471.70999992</v>
      </c>
      <c r="G19" s="82">
        <f t="shared" si="1"/>
        <v>82.2</v>
      </c>
      <c r="H19" s="82">
        <f t="shared" si="2"/>
        <v>81.599999999999994</v>
      </c>
      <c r="I19" s="550">
        <f>773251572.72</f>
        <v>773251572.72000003</v>
      </c>
      <c r="J19" s="553">
        <v>768444480.90999997</v>
      </c>
      <c r="K19" s="556">
        <v>631354009.20000005</v>
      </c>
      <c r="L19" s="118"/>
    </row>
    <row r="20" spans="1:12" s="119" customFormat="1" ht="30">
      <c r="A20" s="80">
        <v>621</v>
      </c>
      <c r="B20" s="99" t="s">
        <v>21</v>
      </c>
      <c r="C20" s="206">
        <f t="shared" si="3"/>
        <v>360651525.76999998</v>
      </c>
      <c r="D20" s="206">
        <f t="shared" si="0"/>
        <v>360629965.76999998</v>
      </c>
      <c r="E20" s="206">
        <f t="shared" si="0"/>
        <v>67685346.120000005</v>
      </c>
      <c r="F20" s="206">
        <f t="shared" si="4"/>
        <v>-292944619.64999998</v>
      </c>
      <c r="G20" s="82">
        <f t="shared" si="1"/>
        <v>18.8</v>
      </c>
      <c r="H20" s="82">
        <f t="shared" si="2"/>
        <v>18.8</v>
      </c>
      <c r="I20" s="550">
        <v>360651525.76999998</v>
      </c>
      <c r="J20" s="553">
        <v>360629965.76999998</v>
      </c>
      <c r="K20" s="556">
        <v>67685346.120000005</v>
      </c>
      <c r="L20" s="118"/>
    </row>
    <row r="21" spans="1:12" s="119" customFormat="1" ht="30">
      <c r="A21" s="19">
        <v>624</v>
      </c>
      <c r="B21" s="101" t="s">
        <v>22</v>
      </c>
      <c r="C21" s="206">
        <f t="shared" si="3"/>
        <v>79488015.489999995</v>
      </c>
      <c r="D21" s="206">
        <f t="shared" si="0"/>
        <v>79386272.579999998</v>
      </c>
      <c r="E21" s="206">
        <f t="shared" si="0"/>
        <v>70467273.010000005</v>
      </c>
      <c r="F21" s="206">
        <f t="shared" si="4"/>
        <v>-8918999.5699999928</v>
      </c>
      <c r="G21" s="18">
        <f t="shared" si="1"/>
        <v>88.8</v>
      </c>
      <c r="H21" s="18">
        <f t="shared" si="2"/>
        <v>88.7</v>
      </c>
      <c r="I21" s="550">
        <v>79488015.489999995</v>
      </c>
      <c r="J21" s="553">
        <v>79386272.579999998</v>
      </c>
      <c r="K21" s="556">
        <v>70467273.010000005</v>
      </c>
      <c r="L21" s="118"/>
    </row>
    <row r="22" spans="1:12" s="119" customFormat="1" ht="15.75" thickBot="1">
      <c r="A22" s="19">
        <v>643</v>
      </c>
      <c r="B22" s="101" t="s">
        <v>23</v>
      </c>
      <c r="C22" s="206">
        <f t="shared" si="3"/>
        <v>14505283.25</v>
      </c>
      <c r="D22" s="206">
        <f t="shared" si="0"/>
        <v>14505283.25</v>
      </c>
      <c r="E22" s="206">
        <f t="shared" si="0"/>
        <v>13363880.34</v>
      </c>
      <c r="F22" s="206">
        <f t="shared" si="4"/>
        <v>-1141402.9100000001</v>
      </c>
      <c r="G22" s="21">
        <f t="shared" si="1"/>
        <v>92.1</v>
      </c>
      <c r="H22" s="22">
        <f t="shared" si="2"/>
        <v>92.1</v>
      </c>
      <c r="I22" s="549">
        <v>14505283.25</v>
      </c>
      <c r="J22" s="552">
        <v>14505283.25</v>
      </c>
      <c r="K22" s="555">
        <v>13363880.34</v>
      </c>
      <c r="L22" s="118"/>
    </row>
    <row r="23" spans="1:12" s="120" customFormat="1" ht="15.75" thickBot="1">
      <c r="A23" s="659" t="s">
        <v>24</v>
      </c>
      <c r="B23" s="660"/>
      <c r="C23" s="29">
        <f>SUM(C7:C22)</f>
        <v>4789092168.7000008</v>
      </c>
      <c r="D23" s="29">
        <f>SUM(D7:D22)</f>
        <v>4777958142.9500008</v>
      </c>
      <c r="E23" s="29">
        <f t="shared" ref="E23:F23" si="5">SUM(E7:E22)</f>
        <v>4057524935.5100002</v>
      </c>
      <c r="F23" s="29">
        <f t="shared" si="5"/>
        <v>-720433207.43999994</v>
      </c>
      <c r="G23" s="30">
        <f t="shared" si="1"/>
        <v>84.9</v>
      </c>
      <c r="H23" s="85">
        <f t="shared" si="2"/>
        <v>84.7</v>
      </c>
      <c r="I23" s="29">
        <f t="shared" ref="I23:K23" si="6">SUM(I7:I22)</f>
        <v>4789092168.7000008</v>
      </c>
      <c r="J23" s="29">
        <f t="shared" si="6"/>
        <v>4777958142.9500008</v>
      </c>
      <c r="K23" s="29">
        <f t="shared" si="6"/>
        <v>4057524935.5100002</v>
      </c>
      <c r="L23" s="118"/>
    </row>
    <row r="24" spans="1:12">
      <c r="A24" s="32"/>
      <c r="B24" s="32"/>
      <c r="C24" s="33"/>
      <c r="D24" s="33"/>
      <c r="E24" s="32"/>
      <c r="F24" s="35"/>
      <c r="G24" s="121"/>
    </row>
    <row r="25" spans="1:12" ht="15.75">
      <c r="A25" s="122"/>
      <c r="B25" s="32"/>
      <c r="C25" s="276">
        <f>'13.12(мест)'!C23</f>
        <v>4789092168.7000008</v>
      </c>
      <c r="D25" s="33"/>
      <c r="E25" s="32"/>
      <c r="F25" s="35"/>
      <c r="G25" s="121"/>
    </row>
    <row r="26" spans="1:12" ht="15.75">
      <c r="A26" s="122"/>
      <c r="B26" s="32"/>
      <c r="C26" s="276">
        <f>C23-C25</f>
        <v>0</v>
      </c>
      <c r="D26" s="33"/>
      <c r="E26" s="32"/>
      <c r="F26" s="35"/>
      <c r="G26" s="121"/>
    </row>
    <row r="27" spans="1:12" ht="15.75">
      <c r="A27" s="122"/>
      <c r="B27" s="32"/>
      <c r="C27" s="123">
        <f>C26-C35</f>
        <v>-61392663.5</v>
      </c>
      <c r="D27" s="33"/>
      <c r="E27" s="124"/>
      <c r="F27" s="35"/>
      <c r="G27" s="121"/>
      <c r="H27" s="89"/>
    </row>
    <row r="28" spans="1:12" ht="15.75">
      <c r="A28" s="122"/>
      <c r="B28" s="122"/>
      <c r="C28" s="122"/>
      <c r="D28" s="122"/>
      <c r="E28" s="122"/>
      <c r="F28" s="122"/>
      <c r="G28" s="125"/>
      <c r="H28" s="89" t="e">
        <f>#REF!</f>
        <v>#REF!</v>
      </c>
    </row>
    <row r="29" spans="1:12" s="125" customFormat="1" ht="15.75">
      <c r="A29" s="31"/>
      <c r="B29" s="122"/>
      <c r="C29" s="122"/>
      <c r="D29" s="122"/>
      <c r="E29" s="122"/>
      <c r="F29" s="122"/>
      <c r="H29" s="89"/>
    </row>
    <row r="30" spans="1:12">
      <c r="A30" s="35"/>
      <c r="B30" s="35"/>
      <c r="C30" s="33"/>
      <c r="D30" s="33"/>
      <c r="E30" s="35"/>
      <c r="F30" s="35"/>
      <c r="G30" s="121"/>
    </row>
    <row r="31" spans="1:12">
      <c r="C31" s="127">
        <f>'13.12(мест)'!C23</f>
        <v>4789092168.7000008</v>
      </c>
      <c r="D31" s="127">
        <f>'06.12 (мест)'!D31</f>
        <v>1198289675.0900002</v>
      </c>
      <c r="E31" s="127">
        <f>'06.12 (мест)'!E31</f>
        <v>1197678760.4000001</v>
      </c>
      <c r="F31" s="127">
        <f>'06.12 (мест)'!F31</f>
        <v>-610914.68999999017</v>
      </c>
      <c r="G31" s="126">
        <v>99.9</v>
      </c>
      <c r="H31" s="36">
        <v>28</v>
      </c>
    </row>
    <row r="32" spans="1:12">
      <c r="C32" s="128">
        <f>C23-C31</f>
        <v>0</v>
      </c>
      <c r="D32" s="128">
        <f>D23-D31</f>
        <v>3579668467.8600006</v>
      </c>
      <c r="E32" s="128">
        <f>E23-E31</f>
        <v>2859846175.1100001</v>
      </c>
      <c r="F32" s="128">
        <f>F23-F31</f>
        <v>-719822292.75</v>
      </c>
    </row>
    <row r="33" spans="1:7">
      <c r="C33" s="129"/>
    </row>
    <row r="34" spans="1:7">
      <c r="C34" s="131"/>
      <c r="D34" s="131"/>
      <c r="E34" s="132"/>
      <c r="F34" s="133"/>
    </row>
    <row r="35" spans="1:7">
      <c r="B35" s="131"/>
      <c r="C35" s="132">
        <f>SUM(C36:C41)</f>
        <v>61392663.5</v>
      </c>
    </row>
    <row r="36" spans="1:7">
      <c r="B36" s="130">
        <v>617</v>
      </c>
      <c r="C36" s="127">
        <v>1076414</v>
      </c>
    </row>
    <row r="37" spans="1:7">
      <c r="A37" s="36"/>
      <c r="B37" s="130">
        <v>617</v>
      </c>
      <c r="C37" s="127">
        <v>1300000</v>
      </c>
      <c r="D37" s="36"/>
      <c r="E37" s="36"/>
      <c r="F37" s="36"/>
      <c r="G37" s="36"/>
    </row>
    <row r="38" spans="1:7">
      <c r="B38" s="36">
        <v>621</v>
      </c>
      <c r="C38" s="127">
        <v>299075.06</v>
      </c>
    </row>
    <row r="39" spans="1:7">
      <c r="B39" s="130">
        <v>619</v>
      </c>
      <c r="C39" s="127">
        <v>4393610</v>
      </c>
    </row>
    <row r="40" spans="1:7">
      <c r="B40" s="130">
        <v>620</v>
      </c>
      <c r="C40" s="127">
        <v>44444444.439999998</v>
      </c>
    </row>
    <row r="41" spans="1:7">
      <c r="B41" s="130">
        <v>621</v>
      </c>
      <c r="C41" s="127">
        <f>9857815+21305</f>
        <v>9879120</v>
      </c>
    </row>
  </sheetData>
  <mergeCells count="4">
    <mergeCell ref="A1:H1"/>
    <mergeCell ref="A2:H2"/>
    <mergeCell ref="A3:H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L49"/>
  <sheetViews>
    <sheetView view="pageBreakPreview" zoomScale="81" zoomScaleNormal="85" zoomScaleSheetLayoutView="81" workbookViewId="0">
      <selection activeCell="K10" sqref="K10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7.85546875" style="67" customWidth="1"/>
    <col min="10" max="10" width="12.7109375" style="67" customWidth="1"/>
    <col min="11" max="11" width="6.5703125" style="67" customWidth="1"/>
    <col min="12" max="12" width="13.85546875" style="67" customWidth="1"/>
    <col min="13" max="191" width="7.85546875" style="67" customWidth="1"/>
    <col min="192" max="248" width="8.85546875" style="67"/>
    <col min="249" max="249" width="4.85546875" style="67" customWidth="1"/>
    <col min="250" max="250" width="41.42578125" style="67" customWidth="1"/>
    <col min="251" max="251" width="17.28515625" style="67" customWidth="1"/>
    <col min="252" max="253" width="0" style="67" hidden="1" customWidth="1"/>
    <col min="254" max="254" width="17.28515625" style="67" customWidth="1"/>
    <col min="255" max="256" width="18.7109375" style="67" customWidth="1"/>
    <col min="257" max="257" width="12.5703125" style="67" customWidth="1"/>
    <col min="258" max="447" width="7.85546875" style="67" customWidth="1"/>
    <col min="448" max="504" width="8.85546875" style="67"/>
    <col min="505" max="505" width="4.85546875" style="67" customWidth="1"/>
    <col min="506" max="506" width="41.42578125" style="67" customWidth="1"/>
    <col min="507" max="507" width="17.28515625" style="67" customWidth="1"/>
    <col min="508" max="509" width="0" style="67" hidden="1" customWidth="1"/>
    <col min="510" max="510" width="17.28515625" style="67" customWidth="1"/>
    <col min="511" max="512" width="18.7109375" style="67" customWidth="1"/>
    <col min="513" max="513" width="12.5703125" style="67" customWidth="1"/>
    <col min="514" max="703" width="7.85546875" style="67" customWidth="1"/>
    <col min="704" max="760" width="8.85546875" style="67"/>
    <col min="761" max="761" width="4.85546875" style="67" customWidth="1"/>
    <col min="762" max="762" width="41.42578125" style="67" customWidth="1"/>
    <col min="763" max="763" width="17.28515625" style="67" customWidth="1"/>
    <col min="764" max="765" width="0" style="67" hidden="1" customWidth="1"/>
    <col min="766" max="766" width="17.28515625" style="67" customWidth="1"/>
    <col min="767" max="768" width="18.7109375" style="67" customWidth="1"/>
    <col min="769" max="769" width="12.5703125" style="67" customWidth="1"/>
    <col min="770" max="959" width="7.85546875" style="67" customWidth="1"/>
    <col min="960" max="1016" width="8.85546875" style="67"/>
    <col min="1017" max="1017" width="4.85546875" style="67" customWidth="1"/>
    <col min="1018" max="1018" width="41.42578125" style="67" customWidth="1"/>
    <col min="1019" max="1019" width="17.28515625" style="67" customWidth="1"/>
    <col min="1020" max="1021" width="0" style="67" hidden="1" customWidth="1"/>
    <col min="1022" max="1022" width="17.28515625" style="67" customWidth="1"/>
    <col min="1023" max="1024" width="18.7109375" style="67" customWidth="1"/>
    <col min="1025" max="1025" width="12.5703125" style="67" customWidth="1"/>
    <col min="1026" max="1215" width="7.85546875" style="67" customWidth="1"/>
    <col min="1216" max="1272" width="8.85546875" style="67"/>
    <col min="1273" max="1273" width="4.85546875" style="67" customWidth="1"/>
    <col min="1274" max="1274" width="41.42578125" style="67" customWidth="1"/>
    <col min="1275" max="1275" width="17.28515625" style="67" customWidth="1"/>
    <col min="1276" max="1277" width="0" style="67" hidden="1" customWidth="1"/>
    <col min="1278" max="1278" width="17.28515625" style="67" customWidth="1"/>
    <col min="1279" max="1280" width="18.7109375" style="67" customWidth="1"/>
    <col min="1281" max="1281" width="12.5703125" style="67" customWidth="1"/>
    <col min="1282" max="1471" width="7.85546875" style="67" customWidth="1"/>
    <col min="1472" max="1528" width="8.85546875" style="67"/>
    <col min="1529" max="1529" width="4.85546875" style="67" customWidth="1"/>
    <col min="1530" max="1530" width="41.42578125" style="67" customWidth="1"/>
    <col min="1531" max="1531" width="17.28515625" style="67" customWidth="1"/>
    <col min="1532" max="1533" width="0" style="67" hidden="1" customWidth="1"/>
    <col min="1534" max="1534" width="17.28515625" style="67" customWidth="1"/>
    <col min="1535" max="1536" width="18.7109375" style="67" customWidth="1"/>
    <col min="1537" max="1537" width="12.5703125" style="67" customWidth="1"/>
    <col min="1538" max="1727" width="7.85546875" style="67" customWidth="1"/>
    <col min="1728" max="1784" width="8.85546875" style="67"/>
    <col min="1785" max="1785" width="4.85546875" style="67" customWidth="1"/>
    <col min="1786" max="1786" width="41.42578125" style="67" customWidth="1"/>
    <col min="1787" max="1787" width="17.28515625" style="67" customWidth="1"/>
    <col min="1788" max="1789" width="0" style="67" hidden="1" customWidth="1"/>
    <col min="1790" max="1790" width="17.28515625" style="67" customWidth="1"/>
    <col min="1791" max="1792" width="18.7109375" style="67" customWidth="1"/>
    <col min="1793" max="1793" width="12.5703125" style="67" customWidth="1"/>
    <col min="1794" max="1983" width="7.85546875" style="67" customWidth="1"/>
    <col min="1984" max="2040" width="8.85546875" style="67"/>
    <col min="2041" max="2041" width="4.85546875" style="67" customWidth="1"/>
    <col min="2042" max="2042" width="41.42578125" style="67" customWidth="1"/>
    <col min="2043" max="2043" width="17.28515625" style="67" customWidth="1"/>
    <col min="2044" max="2045" width="0" style="67" hidden="1" customWidth="1"/>
    <col min="2046" max="2046" width="17.28515625" style="67" customWidth="1"/>
    <col min="2047" max="2048" width="18.7109375" style="67" customWidth="1"/>
    <col min="2049" max="2049" width="12.5703125" style="67" customWidth="1"/>
    <col min="2050" max="2239" width="7.85546875" style="67" customWidth="1"/>
    <col min="2240" max="2296" width="8.85546875" style="67"/>
    <col min="2297" max="2297" width="4.85546875" style="67" customWidth="1"/>
    <col min="2298" max="2298" width="41.42578125" style="67" customWidth="1"/>
    <col min="2299" max="2299" width="17.28515625" style="67" customWidth="1"/>
    <col min="2300" max="2301" width="0" style="67" hidden="1" customWidth="1"/>
    <col min="2302" max="2302" width="17.28515625" style="67" customWidth="1"/>
    <col min="2303" max="2304" width="18.7109375" style="67" customWidth="1"/>
    <col min="2305" max="2305" width="12.5703125" style="67" customWidth="1"/>
    <col min="2306" max="2495" width="7.85546875" style="67" customWidth="1"/>
    <col min="2496" max="2552" width="8.85546875" style="67"/>
    <col min="2553" max="2553" width="4.85546875" style="67" customWidth="1"/>
    <col min="2554" max="2554" width="41.42578125" style="67" customWidth="1"/>
    <col min="2555" max="2555" width="17.28515625" style="67" customWidth="1"/>
    <col min="2556" max="2557" width="0" style="67" hidden="1" customWidth="1"/>
    <col min="2558" max="2558" width="17.28515625" style="67" customWidth="1"/>
    <col min="2559" max="2560" width="18.7109375" style="67" customWidth="1"/>
    <col min="2561" max="2561" width="12.5703125" style="67" customWidth="1"/>
    <col min="2562" max="2751" width="7.85546875" style="67" customWidth="1"/>
    <col min="2752" max="2808" width="8.85546875" style="67"/>
    <col min="2809" max="2809" width="4.85546875" style="67" customWidth="1"/>
    <col min="2810" max="2810" width="41.42578125" style="67" customWidth="1"/>
    <col min="2811" max="2811" width="17.28515625" style="67" customWidth="1"/>
    <col min="2812" max="2813" width="0" style="67" hidden="1" customWidth="1"/>
    <col min="2814" max="2814" width="17.28515625" style="67" customWidth="1"/>
    <col min="2815" max="2816" width="18.7109375" style="67" customWidth="1"/>
    <col min="2817" max="2817" width="12.5703125" style="67" customWidth="1"/>
    <col min="2818" max="3007" width="7.85546875" style="67" customWidth="1"/>
    <col min="3008" max="3064" width="8.85546875" style="67"/>
    <col min="3065" max="3065" width="4.85546875" style="67" customWidth="1"/>
    <col min="3066" max="3066" width="41.42578125" style="67" customWidth="1"/>
    <col min="3067" max="3067" width="17.28515625" style="67" customWidth="1"/>
    <col min="3068" max="3069" width="0" style="67" hidden="1" customWidth="1"/>
    <col min="3070" max="3070" width="17.28515625" style="67" customWidth="1"/>
    <col min="3071" max="3072" width="18.7109375" style="67" customWidth="1"/>
    <col min="3073" max="3073" width="12.5703125" style="67" customWidth="1"/>
    <col min="3074" max="3263" width="7.85546875" style="67" customWidth="1"/>
    <col min="3264" max="3320" width="8.85546875" style="67"/>
    <col min="3321" max="3321" width="4.85546875" style="67" customWidth="1"/>
    <col min="3322" max="3322" width="41.42578125" style="67" customWidth="1"/>
    <col min="3323" max="3323" width="17.28515625" style="67" customWidth="1"/>
    <col min="3324" max="3325" width="0" style="67" hidden="1" customWidth="1"/>
    <col min="3326" max="3326" width="17.28515625" style="67" customWidth="1"/>
    <col min="3327" max="3328" width="18.7109375" style="67" customWidth="1"/>
    <col min="3329" max="3329" width="12.5703125" style="67" customWidth="1"/>
    <col min="3330" max="3519" width="7.85546875" style="67" customWidth="1"/>
    <col min="3520" max="3576" width="8.85546875" style="67"/>
    <col min="3577" max="3577" width="4.85546875" style="67" customWidth="1"/>
    <col min="3578" max="3578" width="41.42578125" style="67" customWidth="1"/>
    <col min="3579" max="3579" width="17.28515625" style="67" customWidth="1"/>
    <col min="3580" max="3581" width="0" style="67" hidden="1" customWidth="1"/>
    <col min="3582" max="3582" width="17.28515625" style="67" customWidth="1"/>
    <col min="3583" max="3584" width="18.7109375" style="67" customWidth="1"/>
    <col min="3585" max="3585" width="12.5703125" style="67" customWidth="1"/>
    <col min="3586" max="3775" width="7.85546875" style="67" customWidth="1"/>
    <col min="3776" max="3832" width="8.85546875" style="67"/>
    <col min="3833" max="3833" width="4.85546875" style="67" customWidth="1"/>
    <col min="3834" max="3834" width="41.42578125" style="67" customWidth="1"/>
    <col min="3835" max="3835" width="17.28515625" style="67" customWidth="1"/>
    <col min="3836" max="3837" width="0" style="67" hidden="1" customWidth="1"/>
    <col min="3838" max="3838" width="17.28515625" style="67" customWidth="1"/>
    <col min="3839" max="3840" width="18.7109375" style="67" customWidth="1"/>
    <col min="3841" max="3841" width="12.5703125" style="67" customWidth="1"/>
    <col min="3842" max="4031" width="7.85546875" style="67" customWidth="1"/>
    <col min="4032" max="4088" width="8.85546875" style="67"/>
    <col min="4089" max="4089" width="4.85546875" style="67" customWidth="1"/>
    <col min="4090" max="4090" width="41.42578125" style="67" customWidth="1"/>
    <col min="4091" max="4091" width="17.28515625" style="67" customWidth="1"/>
    <col min="4092" max="4093" width="0" style="67" hidden="1" customWidth="1"/>
    <col min="4094" max="4094" width="17.28515625" style="67" customWidth="1"/>
    <col min="4095" max="4096" width="18.7109375" style="67" customWidth="1"/>
    <col min="4097" max="4097" width="12.5703125" style="67" customWidth="1"/>
    <col min="4098" max="4287" width="7.85546875" style="67" customWidth="1"/>
    <col min="4288" max="4344" width="8.85546875" style="67"/>
    <col min="4345" max="4345" width="4.85546875" style="67" customWidth="1"/>
    <col min="4346" max="4346" width="41.42578125" style="67" customWidth="1"/>
    <col min="4347" max="4347" width="17.28515625" style="67" customWidth="1"/>
    <col min="4348" max="4349" width="0" style="67" hidden="1" customWidth="1"/>
    <col min="4350" max="4350" width="17.28515625" style="67" customWidth="1"/>
    <col min="4351" max="4352" width="18.7109375" style="67" customWidth="1"/>
    <col min="4353" max="4353" width="12.5703125" style="67" customWidth="1"/>
    <col min="4354" max="4543" width="7.85546875" style="67" customWidth="1"/>
    <col min="4544" max="4600" width="8.85546875" style="67"/>
    <col min="4601" max="4601" width="4.85546875" style="67" customWidth="1"/>
    <col min="4602" max="4602" width="41.42578125" style="67" customWidth="1"/>
    <col min="4603" max="4603" width="17.28515625" style="67" customWidth="1"/>
    <col min="4604" max="4605" width="0" style="67" hidden="1" customWidth="1"/>
    <col min="4606" max="4606" width="17.28515625" style="67" customWidth="1"/>
    <col min="4607" max="4608" width="18.7109375" style="67" customWidth="1"/>
    <col min="4609" max="4609" width="12.5703125" style="67" customWidth="1"/>
    <col min="4610" max="4799" width="7.85546875" style="67" customWidth="1"/>
    <col min="4800" max="4856" width="8.85546875" style="67"/>
    <col min="4857" max="4857" width="4.85546875" style="67" customWidth="1"/>
    <col min="4858" max="4858" width="41.42578125" style="67" customWidth="1"/>
    <col min="4859" max="4859" width="17.28515625" style="67" customWidth="1"/>
    <col min="4860" max="4861" width="0" style="67" hidden="1" customWidth="1"/>
    <col min="4862" max="4862" width="17.28515625" style="67" customWidth="1"/>
    <col min="4863" max="4864" width="18.7109375" style="67" customWidth="1"/>
    <col min="4865" max="4865" width="12.5703125" style="67" customWidth="1"/>
    <col min="4866" max="5055" width="7.85546875" style="67" customWidth="1"/>
    <col min="5056" max="5112" width="8.85546875" style="67"/>
    <col min="5113" max="5113" width="4.85546875" style="67" customWidth="1"/>
    <col min="5114" max="5114" width="41.42578125" style="67" customWidth="1"/>
    <col min="5115" max="5115" width="17.28515625" style="67" customWidth="1"/>
    <col min="5116" max="5117" width="0" style="67" hidden="1" customWidth="1"/>
    <col min="5118" max="5118" width="17.28515625" style="67" customWidth="1"/>
    <col min="5119" max="5120" width="18.7109375" style="67" customWidth="1"/>
    <col min="5121" max="5121" width="12.5703125" style="67" customWidth="1"/>
    <col min="5122" max="5311" width="7.85546875" style="67" customWidth="1"/>
    <col min="5312" max="5368" width="8.85546875" style="67"/>
    <col min="5369" max="5369" width="4.85546875" style="67" customWidth="1"/>
    <col min="5370" max="5370" width="41.42578125" style="67" customWidth="1"/>
    <col min="5371" max="5371" width="17.28515625" style="67" customWidth="1"/>
    <col min="5372" max="5373" width="0" style="67" hidden="1" customWidth="1"/>
    <col min="5374" max="5374" width="17.28515625" style="67" customWidth="1"/>
    <col min="5375" max="5376" width="18.7109375" style="67" customWidth="1"/>
    <col min="5377" max="5377" width="12.5703125" style="67" customWidth="1"/>
    <col min="5378" max="5567" width="7.85546875" style="67" customWidth="1"/>
    <col min="5568" max="5624" width="8.85546875" style="67"/>
    <col min="5625" max="5625" width="4.85546875" style="67" customWidth="1"/>
    <col min="5626" max="5626" width="41.42578125" style="67" customWidth="1"/>
    <col min="5627" max="5627" width="17.28515625" style="67" customWidth="1"/>
    <col min="5628" max="5629" width="0" style="67" hidden="1" customWidth="1"/>
    <col min="5630" max="5630" width="17.28515625" style="67" customWidth="1"/>
    <col min="5631" max="5632" width="18.7109375" style="67" customWidth="1"/>
    <col min="5633" max="5633" width="12.5703125" style="67" customWidth="1"/>
    <col min="5634" max="5823" width="7.85546875" style="67" customWidth="1"/>
    <col min="5824" max="5880" width="8.85546875" style="67"/>
    <col min="5881" max="5881" width="4.85546875" style="67" customWidth="1"/>
    <col min="5882" max="5882" width="41.42578125" style="67" customWidth="1"/>
    <col min="5883" max="5883" width="17.28515625" style="67" customWidth="1"/>
    <col min="5884" max="5885" width="0" style="67" hidden="1" customWidth="1"/>
    <col min="5886" max="5886" width="17.28515625" style="67" customWidth="1"/>
    <col min="5887" max="5888" width="18.7109375" style="67" customWidth="1"/>
    <col min="5889" max="5889" width="12.5703125" style="67" customWidth="1"/>
    <col min="5890" max="6079" width="7.85546875" style="67" customWidth="1"/>
    <col min="6080" max="6136" width="8.85546875" style="67"/>
    <col min="6137" max="6137" width="4.85546875" style="67" customWidth="1"/>
    <col min="6138" max="6138" width="41.42578125" style="67" customWidth="1"/>
    <col min="6139" max="6139" width="17.28515625" style="67" customWidth="1"/>
    <col min="6140" max="6141" width="0" style="67" hidden="1" customWidth="1"/>
    <col min="6142" max="6142" width="17.28515625" style="67" customWidth="1"/>
    <col min="6143" max="6144" width="18.7109375" style="67" customWidth="1"/>
    <col min="6145" max="6145" width="12.5703125" style="67" customWidth="1"/>
    <col min="6146" max="6335" width="7.85546875" style="67" customWidth="1"/>
    <col min="6336" max="6392" width="8.85546875" style="67"/>
    <col min="6393" max="6393" width="4.85546875" style="67" customWidth="1"/>
    <col min="6394" max="6394" width="41.42578125" style="67" customWidth="1"/>
    <col min="6395" max="6395" width="17.28515625" style="67" customWidth="1"/>
    <col min="6396" max="6397" width="0" style="67" hidden="1" customWidth="1"/>
    <col min="6398" max="6398" width="17.28515625" style="67" customWidth="1"/>
    <col min="6399" max="6400" width="18.7109375" style="67" customWidth="1"/>
    <col min="6401" max="6401" width="12.5703125" style="67" customWidth="1"/>
    <col min="6402" max="6591" width="7.85546875" style="67" customWidth="1"/>
    <col min="6592" max="6648" width="8.85546875" style="67"/>
    <col min="6649" max="6649" width="4.85546875" style="67" customWidth="1"/>
    <col min="6650" max="6650" width="41.42578125" style="67" customWidth="1"/>
    <col min="6651" max="6651" width="17.28515625" style="67" customWidth="1"/>
    <col min="6652" max="6653" width="0" style="67" hidden="1" customWidth="1"/>
    <col min="6654" max="6654" width="17.28515625" style="67" customWidth="1"/>
    <col min="6655" max="6656" width="18.7109375" style="67" customWidth="1"/>
    <col min="6657" max="6657" width="12.5703125" style="67" customWidth="1"/>
    <col min="6658" max="6847" width="7.85546875" style="67" customWidth="1"/>
    <col min="6848" max="6904" width="8.85546875" style="67"/>
    <col min="6905" max="6905" width="4.85546875" style="67" customWidth="1"/>
    <col min="6906" max="6906" width="41.42578125" style="67" customWidth="1"/>
    <col min="6907" max="6907" width="17.28515625" style="67" customWidth="1"/>
    <col min="6908" max="6909" width="0" style="67" hidden="1" customWidth="1"/>
    <col min="6910" max="6910" width="17.28515625" style="67" customWidth="1"/>
    <col min="6911" max="6912" width="18.7109375" style="67" customWidth="1"/>
    <col min="6913" max="6913" width="12.5703125" style="67" customWidth="1"/>
    <col min="6914" max="7103" width="7.85546875" style="67" customWidth="1"/>
    <col min="7104" max="7160" width="8.85546875" style="67"/>
    <col min="7161" max="7161" width="4.85546875" style="67" customWidth="1"/>
    <col min="7162" max="7162" width="41.42578125" style="67" customWidth="1"/>
    <col min="7163" max="7163" width="17.28515625" style="67" customWidth="1"/>
    <col min="7164" max="7165" width="0" style="67" hidden="1" customWidth="1"/>
    <col min="7166" max="7166" width="17.28515625" style="67" customWidth="1"/>
    <col min="7167" max="7168" width="18.7109375" style="67" customWidth="1"/>
    <col min="7169" max="7169" width="12.5703125" style="67" customWidth="1"/>
    <col min="7170" max="7359" width="7.85546875" style="67" customWidth="1"/>
    <col min="7360" max="7416" width="8.85546875" style="67"/>
    <col min="7417" max="7417" width="4.85546875" style="67" customWidth="1"/>
    <col min="7418" max="7418" width="41.42578125" style="67" customWidth="1"/>
    <col min="7419" max="7419" width="17.28515625" style="67" customWidth="1"/>
    <col min="7420" max="7421" width="0" style="67" hidden="1" customWidth="1"/>
    <col min="7422" max="7422" width="17.28515625" style="67" customWidth="1"/>
    <col min="7423" max="7424" width="18.7109375" style="67" customWidth="1"/>
    <col min="7425" max="7425" width="12.5703125" style="67" customWidth="1"/>
    <col min="7426" max="7615" width="7.85546875" style="67" customWidth="1"/>
    <col min="7616" max="7672" width="8.85546875" style="67"/>
    <col min="7673" max="7673" width="4.85546875" style="67" customWidth="1"/>
    <col min="7674" max="7674" width="41.42578125" style="67" customWidth="1"/>
    <col min="7675" max="7675" width="17.28515625" style="67" customWidth="1"/>
    <col min="7676" max="7677" width="0" style="67" hidden="1" customWidth="1"/>
    <col min="7678" max="7678" width="17.28515625" style="67" customWidth="1"/>
    <col min="7679" max="7680" width="18.7109375" style="67" customWidth="1"/>
    <col min="7681" max="7681" width="12.5703125" style="67" customWidth="1"/>
    <col min="7682" max="7871" width="7.85546875" style="67" customWidth="1"/>
    <col min="7872" max="7928" width="8.85546875" style="67"/>
    <col min="7929" max="7929" width="4.85546875" style="67" customWidth="1"/>
    <col min="7930" max="7930" width="41.42578125" style="67" customWidth="1"/>
    <col min="7931" max="7931" width="17.28515625" style="67" customWidth="1"/>
    <col min="7932" max="7933" width="0" style="67" hidden="1" customWidth="1"/>
    <col min="7934" max="7934" width="17.28515625" style="67" customWidth="1"/>
    <col min="7935" max="7936" width="18.7109375" style="67" customWidth="1"/>
    <col min="7937" max="7937" width="12.5703125" style="67" customWidth="1"/>
    <col min="7938" max="8127" width="7.85546875" style="67" customWidth="1"/>
    <col min="8128" max="8184" width="8.85546875" style="67"/>
    <col min="8185" max="8185" width="4.85546875" style="67" customWidth="1"/>
    <col min="8186" max="8186" width="41.42578125" style="67" customWidth="1"/>
    <col min="8187" max="8187" width="17.28515625" style="67" customWidth="1"/>
    <col min="8188" max="8189" width="0" style="67" hidden="1" customWidth="1"/>
    <col min="8190" max="8190" width="17.28515625" style="67" customWidth="1"/>
    <col min="8191" max="8192" width="18.7109375" style="67" customWidth="1"/>
    <col min="8193" max="8193" width="12.5703125" style="67" customWidth="1"/>
    <col min="8194" max="8383" width="7.85546875" style="67" customWidth="1"/>
    <col min="8384" max="8440" width="8.85546875" style="67"/>
    <col min="8441" max="8441" width="4.85546875" style="67" customWidth="1"/>
    <col min="8442" max="8442" width="41.42578125" style="67" customWidth="1"/>
    <col min="8443" max="8443" width="17.28515625" style="67" customWidth="1"/>
    <col min="8444" max="8445" width="0" style="67" hidden="1" customWidth="1"/>
    <col min="8446" max="8446" width="17.28515625" style="67" customWidth="1"/>
    <col min="8447" max="8448" width="18.7109375" style="67" customWidth="1"/>
    <col min="8449" max="8449" width="12.5703125" style="67" customWidth="1"/>
    <col min="8450" max="8639" width="7.85546875" style="67" customWidth="1"/>
    <col min="8640" max="8696" width="8.85546875" style="67"/>
    <col min="8697" max="8697" width="4.85546875" style="67" customWidth="1"/>
    <col min="8698" max="8698" width="41.42578125" style="67" customWidth="1"/>
    <col min="8699" max="8699" width="17.28515625" style="67" customWidth="1"/>
    <col min="8700" max="8701" width="0" style="67" hidden="1" customWidth="1"/>
    <col min="8702" max="8702" width="17.28515625" style="67" customWidth="1"/>
    <col min="8703" max="8704" width="18.7109375" style="67" customWidth="1"/>
    <col min="8705" max="8705" width="12.5703125" style="67" customWidth="1"/>
    <col min="8706" max="8895" width="7.85546875" style="67" customWidth="1"/>
    <col min="8896" max="8952" width="8.85546875" style="67"/>
    <col min="8953" max="8953" width="4.85546875" style="67" customWidth="1"/>
    <col min="8954" max="8954" width="41.42578125" style="67" customWidth="1"/>
    <col min="8955" max="8955" width="17.28515625" style="67" customWidth="1"/>
    <col min="8956" max="8957" width="0" style="67" hidden="1" customWidth="1"/>
    <col min="8958" max="8958" width="17.28515625" style="67" customWidth="1"/>
    <col min="8959" max="8960" width="18.7109375" style="67" customWidth="1"/>
    <col min="8961" max="8961" width="12.5703125" style="67" customWidth="1"/>
    <col min="8962" max="9151" width="7.85546875" style="67" customWidth="1"/>
    <col min="9152" max="9208" width="8.85546875" style="67"/>
    <col min="9209" max="9209" width="4.85546875" style="67" customWidth="1"/>
    <col min="9210" max="9210" width="41.42578125" style="67" customWidth="1"/>
    <col min="9211" max="9211" width="17.28515625" style="67" customWidth="1"/>
    <col min="9212" max="9213" width="0" style="67" hidden="1" customWidth="1"/>
    <col min="9214" max="9214" width="17.28515625" style="67" customWidth="1"/>
    <col min="9215" max="9216" width="18.7109375" style="67" customWidth="1"/>
    <col min="9217" max="9217" width="12.5703125" style="67" customWidth="1"/>
    <col min="9218" max="9407" width="7.85546875" style="67" customWidth="1"/>
    <col min="9408" max="9464" width="8.85546875" style="67"/>
    <col min="9465" max="9465" width="4.85546875" style="67" customWidth="1"/>
    <col min="9466" max="9466" width="41.42578125" style="67" customWidth="1"/>
    <col min="9467" max="9467" width="17.28515625" style="67" customWidth="1"/>
    <col min="9468" max="9469" width="0" style="67" hidden="1" customWidth="1"/>
    <col min="9470" max="9470" width="17.28515625" style="67" customWidth="1"/>
    <col min="9471" max="9472" width="18.7109375" style="67" customWidth="1"/>
    <col min="9473" max="9473" width="12.5703125" style="67" customWidth="1"/>
    <col min="9474" max="9663" width="7.85546875" style="67" customWidth="1"/>
    <col min="9664" max="9720" width="8.85546875" style="67"/>
    <col min="9721" max="9721" width="4.85546875" style="67" customWidth="1"/>
    <col min="9722" max="9722" width="41.42578125" style="67" customWidth="1"/>
    <col min="9723" max="9723" width="17.28515625" style="67" customWidth="1"/>
    <col min="9724" max="9725" width="0" style="67" hidden="1" customWidth="1"/>
    <col min="9726" max="9726" width="17.28515625" style="67" customWidth="1"/>
    <col min="9727" max="9728" width="18.7109375" style="67" customWidth="1"/>
    <col min="9729" max="9729" width="12.5703125" style="67" customWidth="1"/>
    <col min="9730" max="9919" width="7.85546875" style="67" customWidth="1"/>
    <col min="9920" max="9976" width="8.85546875" style="67"/>
    <col min="9977" max="9977" width="4.85546875" style="67" customWidth="1"/>
    <col min="9978" max="9978" width="41.42578125" style="67" customWidth="1"/>
    <col min="9979" max="9979" width="17.28515625" style="67" customWidth="1"/>
    <col min="9980" max="9981" width="0" style="67" hidden="1" customWidth="1"/>
    <col min="9982" max="9982" width="17.28515625" style="67" customWidth="1"/>
    <col min="9983" max="9984" width="18.7109375" style="67" customWidth="1"/>
    <col min="9985" max="9985" width="12.5703125" style="67" customWidth="1"/>
    <col min="9986" max="10175" width="7.85546875" style="67" customWidth="1"/>
    <col min="10176" max="10232" width="8.85546875" style="67"/>
    <col min="10233" max="10233" width="4.85546875" style="67" customWidth="1"/>
    <col min="10234" max="10234" width="41.42578125" style="67" customWidth="1"/>
    <col min="10235" max="10235" width="17.28515625" style="67" customWidth="1"/>
    <col min="10236" max="10237" width="0" style="67" hidden="1" customWidth="1"/>
    <col min="10238" max="10238" width="17.28515625" style="67" customWidth="1"/>
    <col min="10239" max="10240" width="18.7109375" style="67" customWidth="1"/>
    <col min="10241" max="10241" width="12.5703125" style="67" customWidth="1"/>
    <col min="10242" max="10431" width="7.85546875" style="67" customWidth="1"/>
    <col min="10432" max="10488" width="8.85546875" style="67"/>
    <col min="10489" max="10489" width="4.85546875" style="67" customWidth="1"/>
    <col min="10490" max="10490" width="41.42578125" style="67" customWidth="1"/>
    <col min="10491" max="10491" width="17.28515625" style="67" customWidth="1"/>
    <col min="10492" max="10493" width="0" style="67" hidden="1" customWidth="1"/>
    <col min="10494" max="10494" width="17.28515625" style="67" customWidth="1"/>
    <col min="10495" max="10496" width="18.7109375" style="67" customWidth="1"/>
    <col min="10497" max="10497" width="12.5703125" style="67" customWidth="1"/>
    <col min="10498" max="10687" width="7.85546875" style="67" customWidth="1"/>
    <col min="10688" max="10744" width="8.85546875" style="67"/>
    <col min="10745" max="10745" width="4.85546875" style="67" customWidth="1"/>
    <col min="10746" max="10746" width="41.42578125" style="67" customWidth="1"/>
    <col min="10747" max="10747" width="17.28515625" style="67" customWidth="1"/>
    <col min="10748" max="10749" width="0" style="67" hidden="1" customWidth="1"/>
    <col min="10750" max="10750" width="17.28515625" style="67" customWidth="1"/>
    <col min="10751" max="10752" width="18.7109375" style="67" customWidth="1"/>
    <col min="10753" max="10753" width="12.5703125" style="67" customWidth="1"/>
    <col min="10754" max="10943" width="7.85546875" style="67" customWidth="1"/>
    <col min="10944" max="11000" width="8.85546875" style="67"/>
    <col min="11001" max="11001" width="4.85546875" style="67" customWidth="1"/>
    <col min="11002" max="11002" width="41.42578125" style="67" customWidth="1"/>
    <col min="11003" max="11003" width="17.28515625" style="67" customWidth="1"/>
    <col min="11004" max="11005" width="0" style="67" hidden="1" customWidth="1"/>
    <col min="11006" max="11006" width="17.28515625" style="67" customWidth="1"/>
    <col min="11007" max="11008" width="18.7109375" style="67" customWidth="1"/>
    <col min="11009" max="11009" width="12.5703125" style="67" customWidth="1"/>
    <col min="11010" max="11199" width="7.85546875" style="67" customWidth="1"/>
    <col min="11200" max="11256" width="8.85546875" style="67"/>
    <col min="11257" max="11257" width="4.85546875" style="67" customWidth="1"/>
    <col min="11258" max="11258" width="41.42578125" style="67" customWidth="1"/>
    <col min="11259" max="11259" width="17.28515625" style="67" customWidth="1"/>
    <col min="11260" max="11261" width="0" style="67" hidden="1" customWidth="1"/>
    <col min="11262" max="11262" width="17.28515625" style="67" customWidth="1"/>
    <col min="11263" max="11264" width="18.7109375" style="67" customWidth="1"/>
    <col min="11265" max="11265" width="12.5703125" style="67" customWidth="1"/>
    <col min="11266" max="11455" width="7.85546875" style="67" customWidth="1"/>
    <col min="11456" max="11512" width="8.85546875" style="67"/>
    <col min="11513" max="11513" width="4.85546875" style="67" customWidth="1"/>
    <col min="11514" max="11514" width="41.42578125" style="67" customWidth="1"/>
    <col min="11515" max="11515" width="17.28515625" style="67" customWidth="1"/>
    <col min="11516" max="11517" width="0" style="67" hidden="1" customWidth="1"/>
    <col min="11518" max="11518" width="17.28515625" style="67" customWidth="1"/>
    <col min="11519" max="11520" width="18.7109375" style="67" customWidth="1"/>
    <col min="11521" max="11521" width="12.5703125" style="67" customWidth="1"/>
    <col min="11522" max="11711" width="7.85546875" style="67" customWidth="1"/>
    <col min="11712" max="11768" width="8.85546875" style="67"/>
    <col min="11769" max="11769" width="4.85546875" style="67" customWidth="1"/>
    <col min="11770" max="11770" width="41.42578125" style="67" customWidth="1"/>
    <col min="11771" max="11771" width="17.28515625" style="67" customWidth="1"/>
    <col min="11772" max="11773" width="0" style="67" hidden="1" customWidth="1"/>
    <col min="11774" max="11774" width="17.28515625" style="67" customWidth="1"/>
    <col min="11775" max="11776" width="18.7109375" style="67" customWidth="1"/>
    <col min="11777" max="11777" width="12.5703125" style="67" customWidth="1"/>
    <col min="11778" max="11967" width="7.85546875" style="67" customWidth="1"/>
    <col min="11968" max="12024" width="8.85546875" style="67"/>
    <col min="12025" max="12025" width="4.85546875" style="67" customWidth="1"/>
    <col min="12026" max="12026" width="41.42578125" style="67" customWidth="1"/>
    <col min="12027" max="12027" width="17.28515625" style="67" customWidth="1"/>
    <col min="12028" max="12029" width="0" style="67" hidden="1" customWidth="1"/>
    <col min="12030" max="12030" width="17.28515625" style="67" customWidth="1"/>
    <col min="12031" max="12032" width="18.7109375" style="67" customWidth="1"/>
    <col min="12033" max="12033" width="12.5703125" style="67" customWidth="1"/>
    <col min="12034" max="12223" width="7.85546875" style="67" customWidth="1"/>
    <col min="12224" max="12280" width="8.85546875" style="67"/>
    <col min="12281" max="12281" width="4.85546875" style="67" customWidth="1"/>
    <col min="12282" max="12282" width="41.42578125" style="67" customWidth="1"/>
    <col min="12283" max="12283" width="17.28515625" style="67" customWidth="1"/>
    <col min="12284" max="12285" width="0" style="67" hidden="1" customWidth="1"/>
    <col min="12286" max="12286" width="17.28515625" style="67" customWidth="1"/>
    <col min="12287" max="12288" width="18.7109375" style="67" customWidth="1"/>
    <col min="12289" max="12289" width="12.5703125" style="67" customWidth="1"/>
    <col min="12290" max="12479" width="7.85546875" style="67" customWidth="1"/>
    <col min="12480" max="12536" width="8.85546875" style="67"/>
    <col min="12537" max="12537" width="4.85546875" style="67" customWidth="1"/>
    <col min="12538" max="12538" width="41.42578125" style="67" customWidth="1"/>
    <col min="12539" max="12539" width="17.28515625" style="67" customWidth="1"/>
    <col min="12540" max="12541" width="0" style="67" hidden="1" customWidth="1"/>
    <col min="12542" max="12542" width="17.28515625" style="67" customWidth="1"/>
    <col min="12543" max="12544" width="18.7109375" style="67" customWidth="1"/>
    <col min="12545" max="12545" width="12.5703125" style="67" customWidth="1"/>
    <col min="12546" max="12735" width="7.85546875" style="67" customWidth="1"/>
    <col min="12736" max="12792" width="8.85546875" style="67"/>
    <col min="12793" max="12793" width="4.85546875" style="67" customWidth="1"/>
    <col min="12794" max="12794" width="41.42578125" style="67" customWidth="1"/>
    <col min="12795" max="12795" width="17.28515625" style="67" customWidth="1"/>
    <col min="12796" max="12797" width="0" style="67" hidden="1" customWidth="1"/>
    <col min="12798" max="12798" width="17.28515625" style="67" customWidth="1"/>
    <col min="12799" max="12800" width="18.7109375" style="67" customWidth="1"/>
    <col min="12801" max="12801" width="12.5703125" style="67" customWidth="1"/>
    <col min="12802" max="12991" width="7.85546875" style="67" customWidth="1"/>
    <col min="12992" max="13048" width="8.85546875" style="67"/>
    <col min="13049" max="13049" width="4.85546875" style="67" customWidth="1"/>
    <col min="13050" max="13050" width="41.42578125" style="67" customWidth="1"/>
    <col min="13051" max="13051" width="17.28515625" style="67" customWidth="1"/>
    <col min="13052" max="13053" width="0" style="67" hidden="1" customWidth="1"/>
    <col min="13054" max="13054" width="17.28515625" style="67" customWidth="1"/>
    <col min="13055" max="13056" width="18.7109375" style="67" customWidth="1"/>
    <col min="13057" max="13057" width="12.5703125" style="67" customWidth="1"/>
    <col min="13058" max="13247" width="7.85546875" style="67" customWidth="1"/>
    <col min="13248" max="13304" width="8.85546875" style="67"/>
    <col min="13305" max="13305" width="4.85546875" style="67" customWidth="1"/>
    <col min="13306" max="13306" width="41.42578125" style="67" customWidth="1"/>
    <col min="13307" max="13307" width="17.28515625" style="67" customWidth="1"/>
    <col min="13308" max="13309" width="0" style="67" hidden="1" customWidth="1"/>
    <col min="13310" max="13310" width="17.28515625" style="67" customWidth="1"/>
    <col min="13311" max="13312" width="18.7109375" style="67" customWidth="1"/>
    <col min="13313" max="13313" width="12.5703125" style="67" customWidth="1"/>
    <col min="13314" max="13503" width="7.85546875" style="67" customWidth="1"/>
    <col min="13504" max="13560" width="8.85546875" style="67"/>
    <col min="13561" max="13561" width="4.85546875" style="67" customWidth="1"/>
    <col min="13562" max="13562" width="41.42578125" style="67" customWidth="1"/>
    <col min="13563" max="13563" width="17.28515625" style="67" customWidth="1"/>
    <col min="13564" max="13565" width="0" style="67" hidden="1" customWidth="1"/>
    <col min="13566" max="13566" width="17.28515625" style="67" customWidth="1"/>
    <col min="13567" max="13568" width="18.7109375" style="67" customWidth="1"/>
    <col min="13569" max="13569" width="12.5703125" style="67" customWidth="1"/>
    <col min="13570" max="13759" width="7.85546875" style="67" customWidth="1"/>
    <col min="13760" max="13816" width="8.85546875" style="67"/>
    <col min="13817" max="13817" width="4.85546875" style="67" customWidth="1"/>
    <col min="13818" max="13818" width="41.42578125" style="67" customWidth="1"/>
    <col min="13819" max="13819" width="17.28515625" style="67" customWidth="1"/>
    <col min="13820" max="13821" width="0" style="67" hidden="1" customWidth="1"/>
    <col min="13822" max="13822" width="17.28515625" style="67" customWidth="1"/>
    <col min="13823" max="13824" width="18.7109375" style="67" customWidth="1"/>
    <col min="13825" max="13825" width="12.5703125" style="67" customWidth="1"/>
    <col min="13826" max="14015" width="7.85546875" style="67" customWidth="1"/>
    <col min="14016" max="14072" width="8.85546875" style="67"/>
    <col min="14073" max="14073" width="4.85546875" style="67" customWidth="1"/>
    <col min="14074" max="14074" width="41.42578125" style="67" customWidth="1"/>
    <col min="14075" max="14075" width="17.28515625" style="67" customWidth="1"/>
    <col min="14076" max="14077" width="0" style="67" hidden="1" customWidth="1"/>
    <col min="14078" max="14078" width="17.28515625" style="67" customWidth="1"/>
    <col min="14079" max="14080" width="18.7109375" style="67" customWidth="1"/>
    <col min="14081" max="14081" width="12.5703125" style="67" customWidth="1"/>
    <col min="14082" max="14271" width="7.85546875" style="67" customWidth="1"/>
    <col min="14272" max="14328" width="8.85546875" style="67"/>
    <col min="14329" max="14329" width="4.85546875" style="67" customWidth="1"/>
    <col min="14330" max="14330" width="41.42578125" style="67" customWidth="1"/>
    <col min="14331" max="14331" width="17.28515625" style="67" customWidth="1"/>
    <col min="14332" max="14333" width="0" style="67" hidden="1" customWidth="1"/>
    <col min="14334" max="14334" width="17.28515625" style="67" customWidth="1"/>
    <col min="14335" max="14336" width="18.7109375" style="67" customWidth="1"/>
    <col min="14337" max="14337" width="12.5703125" style="67" customWidth="1"/>
    <col min="14338" max="14527" width="7.85546875" style="67" customWidth="1"/>
    <col min="14528" max="14584" width="8.85546875" style="67"/>
    <col min="14585" max="14585" width="4.85546875" style="67" customWidth="1"/>
    <col min="14586" max="14586" width="41.42578125" style="67" customWidth="1"/>
    <col min="14587" max="14587" width="17.28515625" style="67" customWidth="1"/>
    <col min="14588" max="14589" width="0" style="67" hidden="1" customWidth="1"/>
    <col min="14590" max="14590" width="17.28515625" style="67" customWidth="1"/>
    <col min="14591" max="14592" width="18.7109375" style="67" customWidth="1"/>
    <col min="14593" max="14593" width="12.5703125" style="67" customWidth="1"/>
    <col min="14594" max="14783" width="7.85546875" style="67" customWidth="1"/>
    <col min="14784" max="14840" width="8.85546875" style="67"/>
    <col min="14841" max="14841" width="4.85546875" style="67" customWidth="1"/>
    <col min="14842" max="14842" width="41.42578125" style="67" customWidth="1"/>
    <col min="14843" max="14843" width="17.28515625" style="67" customWidth="1"/>
    <col min="14844" max="14845" width="0" style="67" hidden="1" customWidth="1"/>
    <col min="14846" max="14846" width="17.28515625" style="67" customWidth="1"/>
    <col min="14847" max="14848" width="18.7109375" style="67" customWidth="1"/>
    <col min="14849" max="14849" width="12.5703125" style="67" customWidth="1"/>
    <col min="14850" max="15039" width="7.85546875" style="67" customWidth="1"/>
    <col min="15040" max="15096" width="8.85546875" style="67"/>
    <col min="15097" max="15097" width="4.85546875" style="67" customWidth="1"/>
    <col min="15098" max="15098" width="41.42578125" style="67" customWidth="1"/>
    <col min="15099" max="15099" width="17.28515625" style="67" customWidth="1"/>
    <col min="15100" max="15101" width="0" style="67" hidden="1" customWidth="1"/>
    <col min="15102" max="15102" width="17.28515625" style="67" customWidth="1"/>
    <col min="15103" max="15104" width="18.7109375" style="67" customWidth="1"/>
    <col min="15105" max="15105" width="12.5703125" style="67" customWidth="1"/>
    <col min="15106" max="15295" width="7.85546875" style="67" customWidth="1"/>
    <col min="15296" max="15352" width="8.85546875" style="67"/>
    <col min="15353" max="15353" width="4.85546875" style="67" customWidth="1"/>
    <col min="15354" max="15354" width="41.42578125" style="67" customWidth="1"/>
    <col min="15355" max="15355" width="17.28515625" style="67" customWidth="1"/>
    <col min="15356" max="15357" width="0" style="67" hidden="1" customWidth="1"/>
    <col min="15358" max="15358" width="17.28515625" style="67" customWidth="1"/>
    <col min="15359" max="15360" width="18.7109375" style="67" customWidth="1"/>
    <col min="15361" max="15361" width="12.5703125" style="67" customWidth="1"/>
    <col min="15362" max="15551" width="7.85546875" style="67" customWidth="1"/>
    <col min="15552" max="15608" width="8.85546875" style="67"/>
    <col min="15609" max="15609" width="4.85546875" style="67" customWidth="1"/>
    <col min="15610" max="15610" width="41.42578125" style="67" customWidth="1"/>
    <col min="15611" max="15611" width="17.28515625" style="67" customWidth="1"/>
    <col min="15612" max="15613" width="0" style="67" hidden="1" customWidth="1"/>
    <col min="15614" max="15614" width="17.28515625" style="67" customWidth="1"/>
    <col min="15615" max="15616" width="18.7109375" style="67" customWidth="1"/>
    <col min="15617" max="15617" width="12.5703125" style="67" customWidth="1"/>
    <col min="15618" max="15807" width="7.85546875" style="67" customWidth="1"/>
    <col min="15808" max="15864" width="8.85546875" style="67"/>
    <col min="15865" max="15865" width="4.85546875" style="67" customWidth="1"/>
    <col min="15866" max="15866" width="41.42578125" style="67" customWidth="1"/>
    <col min="15867" max="15867" width="17.28515625" style="67" customWidth="1"/>
    <col min="15868" max="15869" width="0" style="67" hidden="1" customWidth="1"/>
    <col min="15870" max="15870" width="17.28515625" style="67" customWidth="1"/>
    <col min="15871" max="15872" width="18.7109375" style="67" customWidth="1"/>
    <col min="15873" max="15873" width="12.5703125" style="67" customWidth="1"/>
    <col min="15874" max="16063" width="7.85546875" style="67" customWidth="1"/>
    <col min="16064" max="16120" width="8.85546875" style="67"/>
    <col min="16121" max="16121" width="4.85546875" style="67" customWidth="1"/>
    <col min="16122" max="16122" width="41.42578125" style="67" customWidth="1"/>
    <col min="16123" max="16123" width="17.28515625" style="67" customWidth="1"/>
    <col min="16124" max="16125" width="0" style="67" hidden="1" customWidth="1"/>
    <col min="16126" max="16126" width="17.28515625" style="67" customWidth="1"/>
    <col min="16127" max="16128" width="18.7109375" style="67" customWidth="1"/>
    <col min="16129" max="16129" width="12.5703125" style="67" customWidth="1"/>
    <col min="16130" max="16319" width="7.85546875" style="67" customWidth="1"/>
    <col min="16320" max="16384" width="8.85546875" style="67"/>
  </cols>
  <sheetData>
    <row r="1" spans="1:12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2" ht="15.75">
      <c r="A2" s="653" t="s">
        <v>27</v>
      </c>
      <c r="B2" s="653"/>
      <c r="C2" s="653"/>
      <c r="D2" s="653"/>
      <c r="E2" s="653"/>
      <c r="F2" s="653"/>
      <c r="G2" s="653"/>
      <c r="H2" s="653"/>
    </row>
    <row r="3" spans="1:12" ht="15.75">
      <c r="A3" s="654" t="str">
        <f>'20.12'!A2:H2</f>
        <v>по состоянию на 20.12.2018 года</v>
      </c>
      <c r="B3" s="654"/>
      <c r="C3" s="654"/>
      <c r="D3" s="654"/>
      <c r="E3" s="654"/>
      <c r="F3" s="654"/>
      <c r="G3" s="654"/>
      <c r="H3" s="654"/>
    </row>
    <row r="4" spans="1:12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2" s="110" customFormat="1" ht="66" customHeight="1" thickBot="1">
      <c r="A5" s="146" t="s">
        <v>2</v>
      </c>
      <c r="B5" s="146" t="s">
        <v>3</v>
      </c>
      <c r="C5" s="147" t="s">
        <v>44</v>
      </c>
      <c r="D5" s="109" t="str">
        <f>'20.12(мест)'!D5</f>
        <v>Лимиты бюджетных обязательств на 2018 год</v>
      </c>
      <c r="E5" s="109" t="str">
        <f>'20.12(мест)'!E5</f>
        <v xml:space="preserve">Кассовое исполнение </v>
      </c>
      <c r="F5" s="109" t="str">
        <f>'20.12(мест)'!F5</f>
        <v>Остаток ЛБО</v>
      </c>
      <c r="G5" s="109" t="str">
        <f>'20.12(мест)'!G5</f>
        <v>% исполнения к ЛБО</v>
      </c>
      <c r="H5" s="109" t="str">
        <f>'20.12(мест)'!H5</f>
        <v>% исполнения к БА</v>
      </c>
    </row>
    <row r="6" spans="1:12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2" s="62" customFormat="1">
      <c r="A7" s="80">
        <v>600</v>
      </c>
      <c r="B7" s="99" t="s">
        <v>8</v>
      </c>
      <c r="C7" s="206">
        <f>J7</f>
        <v>1270231.29</v>
      </c>
      <c r="D7" s="206">
        <f t="shared" ref="D7:E22" si="0">K7</f>
        <v>1270231.29</v>
      </c>
      <c r="E7" s="206">
        <f t="shared" si="0"/>
        <v>1270231.29</v>
      </c>
      <c r="F7" s="206">
        <f>E7-D7</f>
        <v>0</v>
      </c>
      <c r="G7" s="82">
        <f t="shared" ref="G7:G23" si="1">ROUND(E7/D7*100,1)</f>
        <v>100</v>
      </c>
      <c r="H7" s="82">
        <f t="shared" ref="H7:H23" si="2">ROUND(E7/C7*100,1)</f>
        <v>100</v>
      </c>
      <c r="J7" s="563">
        <v>1270231.29</v>
      </c>
      <c r="K7" s="566">
        <v>1270231.29</v>
      </c>
      <c r="L7" s="560">
        <v>1270231.29</v>
      </c>
    </row>
    <row r="8" spans="1:12" s="60" customFormat="1">
      <c r="A8" s="15">
        <v>601</v>
      </c>
      <c r="B8" s="16" t="s">
        <v>9</v>
      </c>
      <c r="C8" s="206">
        <f t="shared" ref="C8:C22" si="3">J8</f>
        <v>17276982.719999999</v>
      </c>
      <c r="D8" s="206">
        <f t="shared" si="0"/>
        <v>17276982.719999999</v>
      </c>
      <c r="E8" s="206">
        <f t="shared" si="0"/>
        <v>16171989.59</v>
      </c>
      <c r="F8" s="187">
        <f t="shared" ref="F8:F22" si="4">E8-D8</f>
        <v>-1104993.129999999</v>
      </c>
      <c r="G8" s="82">
        <f t="shared" si="1"/>
        <v>93.6</v>
      </c>
      <c r="H8" s="82">
        <f t="shared" si="2"/>
        <v>93.6</v>
      </c>
      <c r="J8" s="562">
        <v>17276982.719999999</v>
      </c>
      <c r="K8" s="565">
        <v>17276982.719999999</v>
      </c>
      <c r="L8" s="559">
        <v>16171989.59</v>
      </c>
    </row>
    <row r="9" spans="1:12" s="60" customFormat="1" ht="30">
      <c r="A9" s="15">
        <v>602</v>
      </c>
      <c r="B9" s="16" t="str">
        <f>'06.12'!B8</f>
        <v>Комитет по управлению муниципальным имуществом города Ставрополя</v>
      </c>
      <c r="C9" s="206">
        <f t="shared" si="3"/>
        <v>95338688.140000001</v>
      </c>
      <c r="D9" s="206">
        <f t="shared" si="0"/>
        <v>95338688.140000001</v>
      </c>
      <c r="E9" s="206">
        <f t="shared" si="0"/>
        <v>40014779.829999998</v>
      </c>
      <c r="F9" s="187">
        <f t="shared" si="4"/>
        <v>-55323908.310000002</v>
      </c>
      <c r="G9" s="82">
        <f t="shared" si="1"/>
        <v>42</v>
      </c>
      <c r="H9" s="82">
        <f t="shared" si="2"/>
        <v>42</v>
      </c>
      <c r="J9" s="562">
        <f>65181888.14+30156800</f>
        <v>95338688.140000001</v>
      </c>
      <c r="K9" s="565">
        <f>65181888.14+30156800</f>
        <v>95338688.140000001</v>
      </c>
      <c r="L9" s="559">
        <v>40014779.829999998</v>
      </c>
    </row>
    <row r="10" spans="1:12" s="60" customFormat="1" ht="30">
      <c r="A10" s="15">
        <v>604</v>
      </c>
      <c r="B10" s="99" t="s">
        <v>11</v>
      </c>
      <c r="C10" s="206">
        <f t="shared" si="3"/>
        <v>1335961.79</v>
      </c>
      <c r="D10" s="206">
        <f t="shared" si="0"/>
        <v>1335961.79</v>
      </c>
      <c r="E10" s="206">
        <f t="shared" si="0"/>
        <v>1335961.79</v>
      </c>
      <c r="F10" s="187">
        <f t="shared" si="4"/>
        <v>0</v>
      </c>
      <c r="G10" s="82">
        <f t="shared" si="1"/>
        <v>100</v>
      </c>
      <c r="H10" s="82">
        <f t="shared" si="2"/>
        <v>100</v>
      </c>
      <c r="J10" s="562">
        <v>1335961.79</v>
      </c>
      <c r="K10" s="565">
        <v>1335961.79</v>
      </c>
      <c r="L10" s="559">
        <v>1335961.79</v>
      </c>
    </row>
    <row r="11" spans="1:12" s="60" customFormat="1" ht="30">
      <c r="A11" s="15">
        <v>605</v>
      </c>
      <c r="B11" s="99" t="s">
        <v>12</v>
      </c>
      <c r="C11" s="206">
        <f t="shared" si="3"/>
        <v>882011.16</v>
      </c>
      <c r="D11" s="206">
        <f t="shared" si="0"/>
        <v>882011.16</v>
      </c>
      <c r="E11" s="206">
        <f t="shared" si="0"/>
        <v>882011.16</v>
      </c>
      <c r="F11" s="187">
        <f t="shared" si="4"/>
        <v>0</v>
      </c>
      <c r="G11" s="82">
        <f t="shared" si="1"/>
        <v>100</v>
      </c>
      <c r="H11" s="82">
        <f t="shared" si="2"/>
        <v>100</v>
      </c>
      <c r="J11" s="562">
        <v>882011.16</v>
      </c>
      <c r="K11" s="565">
        <v>882011.16</v>
      </c>
      <c r="L11" s="559">
        <v>882011.16</v>
      </c>
    </row>
    <row r="12" spans="1:12" s="60" customFormat="1">
      <c r="A12" s="80">
        <v>606</v>
      </c>
      <c r="B12" s="61" t="s">
        <v>13</v>
      </c>
      <c r="C12" s="206">
        <f t="shared" si="3"/>
        <v>2275006731.04</v>
      </c>
      <c r="D12" s="206">
        <f t="shared" si="0"/>
        <v>2275006731.04</v>
      </c>
      <c r="E12" s="206">
        <f t="shared" si="0"/>
        <v>2236221398.3800001</v>
      </c>
      <c r="F12" s="187">
        <f t="shared" si="4"/>
        <v>-38785332.659999847</v>
      </c>
      <c r="G12" s="82">
        <f t="shared" si="1"/>
        <v>98.3</v>
      </c>
      <c r="H12" s="82">
        <f t="shared" si="2"/>
        <v>98.3</v>
      </c>
      <c r="J12" s="562">
        <v>2275006731.04</v>
      </c>
      <c r="K12" s="565">
        <v>2275006731.04</v>
      </c>
      <c r="L12" s="559">
        <v>2236221398.3800001</v>
      </c>
    </row>
    <row r="13" spans="1:12" s="60" customFormat="1" ht="30">
      <c r="A13" s="80">
        <v>607</v>
      </c>
      <c r="B13" s="99" t="s">
        <v>14</v>
      </c>
      <c r="C13" s="206">
        <f t="shared" si="3"/>
        <v>53293296.719999999</v>
      </c>
      <c r="D13" s="206">
        <f t="shared" si="0"/>
        <v>53293296.719999999</v>
      </c>
      <c r="E13" s="206">
        <f t="shared" si="0"/>
        <v>50416566.719999999</v>
      </c>
      <c r="F13" s="187">
        <f t="shared" si="4"/>
        <v>-2876730</v>
      </c>
      <c r="G13" s="82">
        <f t="shared" si="1"/>
        <v>94.6</v>
      </c>
      <c r="H13" s="82">
        <f t="shared" si="2"/>
        <v>94.6</v>
      </c>
      <c r="J13" s="562">
        <v>53293296.719999999</v>
      </c>
      <c r="K13" s="565">
        <v>53293296.719999999</v>
      </c>
      <c r="L13" s="559">
        <v>50416566.719999999</v>
      </c>
    </row>
    <row r="14" spans="1:12" s="60" customFormat="1" ht="30">
      <c r="A14" s="80">
        <v>609</v>
      </c>
      <c r="B14" s="61" t="s">
        <v>15</v>
      </c>
      <c r="C14" s="206">
        <f t="shared" si="3"/>
        <v>1960404718.51</v>
      </c>
      <c r="D14" s="206">
        <f t="shared" si="0"/>
        <v>1960404718.51</v>
      </c>
      <c r="E14" s="206">
        <f t="shared" si="0"/>
        <v>1924810042.99</v>
      </c>
      <c r="F14" s="187">
        <f t="shared" si="4"/>
        <v>-35594675.519999981</v>
      </c>
      <c r="G14" s="82">
        <f t="shared" si="1"/>
        <v>98.2</v>
      </c>
      <c r="H14" s="82">
        <f t="shared" si="2"/>
        <v>98.2</v>
      </c>
      <c r="J14" s="562">
        <v>1960404718.51</v>
      </c>
      <c r="K14" s="565">
        <v>1960404718.51</v>
      </c>
      <c r="L14" s="559">
        <v>1924810042.99</v>
      </c>
    </row>
    <row r="15" spans="1:12" s="60" customFormat="1" ht="30">
      <c r="A15" s="80">
        <v>611</v>
      </c>
      <c r="B15" s="99" t="s">
        <v>16</v>
      </c>
      <c r="C15" s="206">
        <f t="shared" si="3"/>
        <v>3769139.96</v>
      </c>
      <c r="D15" s="206">
        <f t="shared" si="0"/>
        <v>3769139.96</v>
      </c>
      <c r="E15" s="206">
        <f t="shared" si="0"/>
        <v>3769139.96</v>
      </c>
      <c r="F15" s="187">
        <f t="shared" si="4"/>
        <v>0</v>
      </c>
      <c r="G15" s="82">
        <f t="shared" si="1"/>
        <v>100</v>
      </c>
      <c r="H15" s="82">
        <f t="shared" si="2"/>
        <v>100</v>
      </c>
      <c r="J15" s="562">
        <v>3769139.96</v>
      </c>
      <c r="K15" s="565">
        <v>3769139.96</v>
      </c>
      <c r="L15" s="559">
        <v>3769139.96</v>
      </c>
    </row>
    <row r="16" spans="1:12" s="60" customFormat="1">
      <c r="A16" s="80">
        <v>617</v>
      </c>
      <c r="B16" s="61" t="s">
        <v>17</v>
      </c>
      <c r="C16" s="206">
        <f t="shared" si="3"/>
        <v>23805505.329999998</v>
      </c>
      <c r="D16" s="206">
        <f t="shared" si="0"/>
        <v>23805505.329999998</v>
      </c>
      <c r="E16" s="206">
        <f t="shared" si="0"/>
        <v>21377411.27</v>
      </c>
      <c r="F16" s="187">
        <f t="shared" si="4"/>
        <v>-2428094.0599999987</v>
      </c>
      <c r="G16" s="82">
        <f t="shared" si="1"/>
        <v>89.8</v>
      </c>
      <c r="H16" s="82">
        <f t="shared" si="2"/>
        <v>89.8</v>
      </c>
      <c r="J16" s="562">
        <v>23805505.329999998</v>
      </c>
      <c r="K16" s="565">
        <v>23805505.329999998</v>
      </c>
      <c r="L16" s="559">
        <v>21377411.27</v>
      </c>
    </row>
    <row r="17" spans="1:12" s="60" customFormat="1">
      <c r="A17" s="80">
        <v>618</v>
      </c>
      <c r="B17" s="61" t="s">
        <v>18</v>
      </c>
      <c r="C17" s="206">
        <f t="shared" si="3"/>
        <v>25427053.559999999</v>
      </c>
      <c r="D17" s="206">
        <f t="shared" si="0"/>
        <v>25427053.559999999</v>
      </c>
      <c r="E17" s="206">
        <f t="shared" si="0"/>
        <v>24104389.77</v>
      </c>
      <c r="F17" s="187">
        <f t="shared" si="4"/>
        <v>-1322663.7899999991</v>
      </c>
      <c r="G17" s="82">
        <f t="shared" si="1"/>
        <v>94.8</v>
      </c>
      <c r="H17" s="82">
        <f t="shared" si="2"/>
        <v>94.8</v>
      </c>
      <c r="J17" s="562">
        <v>25427053.559999999</v>
      </c>
      <c r="K17" s="565">
        <v>25427053.559999999</v>
      </c>
      <c r="L17" s="559">
        <v>24104389.77</v>
      </c>
    </row>
    <row r="18" spans="1:12" s="60" customFormat="1">
      <c r="A18" s="80">
        <v>619</v>
      </c>
      <c r="B18" s="61" t="s">
        <v>19</v>
      </c>
      <c r="C18" s="206">
        <f t="shared" si="3"/>
        <v>29910615.559999999</v>
      </c>
      <c r="D18" s="206">
        <f t="shared" si="0"/>
        <v>29910615.559999999</v>
      </c>
      <c r="E18" s="206">
        <f t="shared" si="0"/>
        <v>25824299.579999998</v>
      </c>
      <c r="F18" s="187">
        <f t="shared" si="4"/>
        <v>-4086315.9800000004</v>
      </c>
      <c r="G18" s="82">
        <f t="shared" si="1"/>
        <v>86.3</v>
      </c>
      <c r="H18" s="82">
        <f t="shared" si="2"/>
        <v>86.3</v>
      </c>
      <c r="J18" s="562">
        <v>29910615.559999999</v>
      </c>
      <c r="K18" s="565">
        <v>29910615.559999999</v>
      </c>
      <c r="L18" s="559">
        <v>25824299.579999998</v>
      </c>
    </row>
    <row r="19" spans="1:12" s="60" customFormat="1" ht="30">
      <c r="A19" s="80">
        <v>620</v>
      </c>
      <c r="B19" s="59" t="s">
        <v>20</v>
      </c>
      <c r="C19" s="206">
        <f t="shared" si="3"/>
        <v>757156501.87</v>
      </c>
      <c r="D19" s="206">
        <f t="shared" si="0"/>
        <v>757156501.87</v>
      </c>
      <c r="E19" s="206">
        <f t="shared" si="0"/>
        <v>651366746.36000001</v>
      </c>
      <c r="F19" s="187">
        <f t="shared" si="4"/>
        <v>-105789755.50999999</v>
      </c>
      <c r="G19" s="82">
        <f t="shared" si="1"/>
        <v>86</v>
      </c>
      <c r="H19" s="82">
        <f t="shared" si="2"/>
        <v>86</v>
      </c>
      <c r="J19" s="562">
        <v>757156501.87</v>
      </c>
      <c r="K19" s="565">
        <v>757156501.87</v>
      </c>
      <c r="L19" s="559">
        <v>651366746.36000001</v>
      </c>
    </row>
    <row r="20" spans="1:12" s="60" customFormat="1" ht="30">
      <c r="A20" s="80">
        <v>621</v>
      </c>
      <c r="B20" s="99" t="s">
        <v>21</v>
      </c>
      <c r="C20" s="206">
        <f t="shared" si="3"/>
        <v>802526069.64999998</v>
      </c>
      <c r="D20" s="206">
        <f t="shared" si="0"/>
        <v>802526069.64999998</v>
      </c>
      <c r="E20" s="206">
        <f t="shared" si="0"/>
        <v>602130934.25</v>
      </c>
      <c r="F20" s="187">
        <f t="shared" si="4"/>
        <v>-200395135.39999998</v>
      </c>
      <c r="G20" s="82">
        <f t="shared" si="1"/>
        <v>75</v>
      </c>
      <c r="H20" s="82">
        <f t="shared" si="2"/>
        <v>75</v>
      </c>
      <c r="J20" s="562">
        <v>802526069.64999998</v>
      </c>
      <c r="K20" s="565">
        <v>802526069.64999998</v>
      </c>
      <c r="L20" s="559">
        <v>602130934.25</v>
      </c>
    </row>
    <row r="21" spans="1:12" s="60" customFormat="1" ht="32.25" customHeight="1">
      <c r="A21" s="19">
        <v>624</v>
      </c>
      <c r="B21" s="101" t="str">
        <f>'20.12'!B20</f>
        <v>Комитет по делам гражданской обороны и чрезвычайным ситуациям администрации города Ставрополя</v>
      </c>
      <c r="C21" s="206">
        <f t="shared" si="3"/>
        <v>2129261.9300000002</v>
      </c>
      <c r="D21" s="206">
        <f t="shared" si="0"/>
        <v>2129261.9300000002</v>
      </c>
      <c r="E21" s="206">
        <f t="shared" si="0"/>
        <v>2129261.9300000002</v>
      </c>
      <c r="F21" s="187">
        <f t="shared" si="4"/>
        <v>0</v>
      </c>
      <c r="G21" s="82">
        <f t="shared" si="1"/>
        <v>100</v>
      </c>
      <c r="H21" s="82">
        <f t="shared" si="2"/>
        <v>100</v>
      </c>
      <c r="J21" s="562">
        <v>2129261.9300000002</v>
      </c>
      <c r="K21" s="565">
        <v>2129261.9300000002</v>
      </c>
      <c r="L21" s="559">
        <v>2129261.9300000002</v>
      </c>
    </row>
    <row r="22" spans="1:12" s="60" customFormat="1" ht="15.75" thickBot="1">
      <c r="A22" s="19">
        <v>643</v>
      </c>
      <c r="B22" s="101" t="s">
        <v>23</v>
      </c>
      <c r="C22" s="206">
        <f t="shared" si="3"/>
        <v>359392.06</v>
      </c>
      <c r="D22" s="206">
        <f t="shared" si="0"/>
        <v>359392.06</v>
      </c>
      <c r="E22" s="206">
        <f t="shared" si="0"/>
        <v>359392.06</v>
      </c>
      <c r="F22" s="206">
        <f t="shared" si="4"/>
        <v>0</v>
      </c>
      <c r="G22" s="82">
        <f t="shared" si="1"/>
        <v>100</v>
      </c>
      <c r="H22" s="82">
        <f t="shared" si="2"/>
        <v>100</v>
      </c>
      <c r="J22" s="561">
        <v>359392.06</v>
      </c>
      <c r="K22" s="564">
        <v>359392.06</v>
      </c>
      <c r="L22" s="558">
        <v>359392.06</v>
      </c>
    </row>
    <row r="23" spans="1:12" s="57" customFormat="1" thickBot="1">
      <c r="A23" s="661" t="s">
        <v>24</v>
      </c>
      <c r="B23" s="662"/>
      <c r="C23" s="84">
        <f>SUM(C7:C22)</f>
        <v>6049892161.2900009</v>
      </c>
      <c r="D23" s="84">
        <f t="shared" ref="D23:F23" si="5">SUM(D7:D22)</f>
        <v>6049892161.2900009</v>
      </c>
      <c r="E23" s="84">
        <f t="shared" si="5"/>
        <v>5602184556.9300013</v>
      </c>
      <c r="F23" s="84">
        <f t="shared" si="5"/>
        <v>-447707604.35999978</v>
      </c>
      <c r="G23" s="30">
        <f t="shared" si="1"/>
        <v>92.6</v>
      </c>
      <c r="H23" s="85">
        <f t="shared" si="2"/>
        <v>92.6</v>
      </c>
    </row>
    <row r="24" spans="1:12">
      <c r="A24" s="56"/>
      <c r="B24" s="56"/>
      <c r="C24" s="55"/>
      <c r="D24" s="55"/>
      <c r="E24" s="56"/>
      <c r="F24" s="54"/>
      <c r="G24" s="53"/>
    </row>
    <row r="25" spans="1:12" ht="15.75">
      <c r="A25" s="50"/>
      <c r="B25" s="56"/>
      <c r="C25" s="55"/>
      <c r="D25" s="55"/>
      <c r="E25" s="56"/>
      <c r="F25" s="54"/>
      <c r="G25" s="53"/>
    </row>
    <row r="26" spans="1:12" ht="15.75">
      <c r="A26" s="50"/>
      <c r="B26" s="56"/>
      <c r="C26" s="55"/>
      <c r="D26" s="55"/>
      <c r="E26" s="56"/>
      <c r="F26" s="54"/>
      <c r="G26" s="53"/>
    </row>
    <row r="27" spans="1:12" ht="15.75">
      <c r="A27" s="50"/>
      <c r="B27" s="56"/>
      <c r="C27" s="68"/>
      <c r="D27" s="55"/>
      <c r="E27" s="51"/>
      <c r="F27" s="54"/>
      <c r="G27" s="53"/>
    </row>
    <row r="28" spans="1:12" ht="15.75">
      <c r="A28" s="50"/>
      <c r="B28" s="50"/>
      <c r="C28" s="50"/>
      <c r="D28" s="50"/>
      <c r="E28" s="50"/>
      <c r="F28" s="50"/>
      <c r="G28" s="49"/>
      <c r="H28" s="48"/>
    </row>
    <row r="29" spans="1:12" s="49" customFormat="1" ht="15.75">
      <c r="A29" s="50"/>
      <c r="B29" s="50"/>
      <c r="C29" s="50"/>
      <c r="D29" s="50"/>
      <c r="E29" s="50"/>
      <c r="F29" s="50"/>
      <c r="H29" s="48" t="e">
        <f>#REF!</f>
        <v>#REF!</v>
      </c>
    </row>
    <row r="30" spans="1:12" ht="16.5" thickBot="1">
      <c r="A30" s="52"/>
      <c r="B30" s="54"/>
      <c r="C30" s="55"/>
      <c r="D30" s="55"/>
      <c r="E30" s="54"/>
      <c r="F30" s="54"/>
      <c r="G30" s="53"/>
    </row>
    <row r="31" spans="1:12" thickBot="1">
      <c r="A31" s="67"/>
      <c r="C31" s="84">
        <v>6048756528.8900003</v>
      </c>
      <c r="D31" s="84">
        <v>1310013242.6699998</v>
      </c>
      <c r="E31" s="84">
        <v>1309436273.6699998</v>
      </c>
      <c r="F31" s="84">
        <v>-576968.99999998638</v>
      </c>
      <c r="G31" s="30">
        <v>100</v>
      </c>
      <c r="H31" s="85">
        <v>21.6</v>
      </c>
    </row>
    <row r="32" spans="1:12">
      <c r="A32" s="67"/>
      <c r="C32" s="71">
        <f>C23-C31</f>
        <v>1135632.4000005722</v>
      </c>
      <c r="D32" s="71">
        <f>D23-D31</f>
        <v>4739878918.6200008</v>
      </c>
      <c r="E32" s="71">
        <f>E23-E31</f>
        <v>4292748283.2600012</v>
      </c>
      <c r="F32" s="71">
        <f>F23-F31</f>
        <v>-447130635.35999978</v>
      </c>
    </row>
    <row r="36" spans="1:7">
      <c r="B36" s="65">
        <v>609</v>
      </c>
      <c r="C36" s="46">
        <v>60713.55</v>
      </c>
      <c r="D36" s="46" t="s">
        <v>28</v>
      </c>
    </row>
    <row r="37" spans="1:7" ht="15.75" thickBot="1">
      <c r="A37" s="67"/>
      <c r="B37" s="67"/>
      <c r="C37" s="47"/>
      <c r="D37" s="67"/>
      <c r="E37" s="67"/>
      <c r="F37" s="67"/>
      <c r="G37" s="67"/>
    </row>
    <row r="38" spans="1:7" ht="13.5" thickBot="1">
      <c r="C38" s="211" t="s">
        <v>43</v>
      </c>
      <c r="D38" s="211" t="s">
        <v>65</v>
      </c>
    </row>
    <row r="39" spans="1:7" ht="12.75">
      <c r="C39" s="155">
        <v>601</v>
      </c>
      <c r="D39" s="283">
        <v>11454442.59</v>
      </c>
    </row>
    <row r="40" spans="1:7" ht="12.75">
      <c r="C40" s="210">
        <v>602</v>
      </c>
      <c r="D40" s="282">
        <v>2357243.42</v>
      </c>
    </row>
    <row r="41" spans="1:7" ht="12.75">
      <c r="C41" s="210">
        <v>606</v>
      </c>
      <c r="D41" s="282">
        <v>1943771860.8699999</v>
      </c>
    </row>
    <row r="42" spans="1:7" ht="12.75">
      <c r="C42" s="210">
        <v>607</v>
      </c>
      <c r="D42" s="282">
        <v>29884000</v>
      </c>
    </row>
    <row r="43" spans="1:7" ht="12.75">
      <c r="C43" s="210">
        <v>609</v>
      </c>
      <c r="D43" s="282">
        <v>1822927207.5899999</v>
      </c>
    </row>
    <row r="44" spans="1:7" ht="12.75">
      <c r="C44" s="210">
        <v>617</v>
      </c>
      <c r="D44" s="282">
        <v>21630642.969999999</v>
      </c>
    </row>
    <row r="45" spans="1:7" ht="12.75">
      <c r="C45" s="210">
        <v>618</v>
      </c>
      <c r="D45" s="282">
        <v>23322170.100000001</v>
      </c>
    </row>
    <row r="46" spans="1:7" ht="12.75">
      <c r="C46" s="210">
        <v>619</v>
      </c>
      <c r="D46" s="282">
        <v>14396893.4</v>
      </c>
    </row>
    <row r="47" spans="1:7" ht="12.75">
      <c r="C47" s="210">
        <v>620</v>
      </c>
      <c r="D47" s="282">
        <v>116827535.93000001</v>
      </c>
    </row>
    <row r="48" spans="1:7" ht="13.5" thickBot="1">
      <c r="C48" s="209">
        <v>621</v>
      </c>
      <c r="D48" s="281">
        <v>291810687.93000001</v>
      </c>
    </row>
    <row r="49" spans="3:4" ht="13.5" thickBot="1">
      <c r="C49" s="208"/>
      <c r="D49" s="207">
        <v>4278382684.8000002</v>
      </c>
    </row>
  </sheetData>
  <mergeCells count="4">
    <mergeCell ref="A1:H1"/>
    <mergeCell ref="A2:H2"/>
    <mergeCell ref="A3:H3"/>
    <mergeCell ref="A23:B23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6"/>
  <sheetViews>
    <sheetView view="pageBreakPreview" topLeftCell="C1" zoomScaleNormal="85" zoomScaleSheetLayoutView="100" workbookViewId="0">
      <selection activeCell="I11" sqref="I11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14.140625" style="67" customWidth="1"/>
    <col min="10" max="10" width="15.5703125" style="67" customWidth="1"/>
    <col min="11" max="11" width="14.28515625" style="67" customWidth="1"/>
    <col min="12" max="194" width="7.85546875" style="67" customWidth="1"/>
    <col min="195" max="251" width="8.85546875" style="67"/>
    <col min="252" max="252" width="4.85546875" style="67" customWidth="1"/>
    <col min="253" max="253" width="41.42578125" style="67" customWidth="1"/>
    <col min="254" max="254" width="17.28515625" style="67" customWidth="1"/>
    <col min="255" max="256" width="0" style="67" hidden="1" customWidth="1"/>
    <col min="257" max="257" width="17.28515625" style="67" customWidth="1"/>
    <col min="258" max="259" width="18.7109375" style="67" customWidth="1"/>
    <col min="260" max="260" width="12.5703125" style="67" customWidth="1"/>
    <col min="261" max="450" width="7.85546875" style="67" customWidth="1"/>
    <col min="451" max="507" width="8.85546875" style="67"/>
    <col min="508" max="508" width="4.85546875" style="67" customWidth="1"/>
    <col min="509" max="509" width="41.42578125" style="67" customWidth="1"/>
    <col min="510" max="510" width="17.28515625" style="67" customWidth="1"/>
    <col min="511" max="512" width="0" style="67" hidden="1" customWidth="1"/>
    <col min="513" max="513" width="17.28515625" style="67" customWidth="1"/>
    <col min="514" max="515" width="18.7109375" style="67" customWidth="1"/>
    <col min="516" max="516" width="12.5703125" style="67" customWidth="1"/>
    <col min="517" max="706" width="7.85546875" style="67" customWidth="1"/>
    <col min="707" max="763" width="8.85546875" style="67"/>
    <col min="764" max="764" width="4.85546875" style="67" customWidth="1"/>
    <col min="765" max="765" width="41.42578125" style="67" customWidth="1"/>
    <col min="766" max="766" width="17.28515625" style="67" customWidth="1"/>
    <col min="767" max="768" width="0" style="67" hidden="1" customWidth="1"/>
    <col min="769" max="769" width="17.28515625" style="67" customWidth="1"/>
    <col min="770" max="771" width="18.7109375" style="67" customWidth="1"/>
    <col min="772" max="772" width="12.5703125" style="67" customWidth="1"/>
    <col min="773" max="962" width="7.85546875" style="67" customWidth="1"/>
    <col min="963" max="1019" width="8.85546875" style="67"/>
    <col min="1020" max="1020" width="4.85546875" style="67" customWidth="1"/>
    <col min="1021" max="1021" width="41.42578125" style="67" customWidth="1"/>
    <col min="1022" max="1022" width="17.28515625" style="67" customWidth="1"/>
    <col min="1023" max="1024" width="0" style="67" hidden="1" customWidth="1"/>
    <col min="1025" max="1025" width="17.28515625" style="67" customWidth="1"/>
    <col min="1026" max="1027" width="18.7109375" style="67" customWidth="1"/>
    <col min="1028" max="1028" width="12.5703125" style="67" customWidth="1"/>
    <col min="1029" max="1218" width="7.85546875" style="67" customWidth="1"/>
    <col min="1219" max="1275" width="8.85546875" style="67"/>
    <col min="1276" max="1276" width="4.85546875" style="67" customWidth="1"/>
    <col min="1277" max="1277" width="41.42578125" style="67" customWidth="1"/>
    <col min="1278" max="1278" width="17.28515625" style="67" customWidth="1"/>
    <col min="1279" max="1280" width="0" style="67" hidden="1" customWidth="1"/>
    <col min="1281" max="1281" width="17.28515625" style="67" customWidth="1"/>
    <col min="1282" max="1283" width="18.7109375" style="67" customWidth="1"/>
    <col min="1284" max="1284" width="12.5703125" style="67" customWidth="1"/>
    <col min="1285" max="1474" width="7.85546875" style="67" customWidth="1"/>
    <col min="1475" max="1531" width="8.85546875" style="67"/>
    <col min="1532" max="1532" width="4.85546875" style="67" customWidth="1"/>
    <col min="1533" max="1533" width="41.42578125" style="67" customWidth="1"/>
    <col min="1534" max="1534" width="17.28515625" style="67" customWidth="1"/>
    <col min="1535" max="1536" width="0" style="67" hidden="1" customWidth="1"/>
    <col min="1537" max="1537" width="17.28515625" style="67" customWidth="1"/>
    <col min="1538" max="1539" width="18.7109375" style="67" customWidth="1"/>
    <col min="1540" max="1540" width="12.5703125" style="67" customWidth="1"/>
    <col min="1541" max="1730" width="7.85546875" style="67" customWidth="1"/>
    <col min="1731" max="1787" width="8.85546875" style="67"/>
    <col min="1788" max="1788" width="4.85546875" style="67" customWidth="1"/>
    <col min="1789" max="1789" width="41.42578125" style="67" customWidth="1"/>
    <col min="1790" max="1790" width="17.28515625" style="67" customWidth="1"/>
    <col min="1791" max="1792" width="0" style="67" hidden="1" customWidth="1"/>
    <col min="1793" max="1793" width="17.28515625" style="67" customWidth="1"/>
    <col min="1794" max="1795" width="18.7109375" style="67" customWidth="1"/>
    <col min="1796" max="1796" width="12.5703125" style="67" customWidth="1"/>
    <col min="1797" max="1986" width="7.85546875" style="67" customWidth="1"/>
    <col min="1987" max="2043" width="8.85546875" style="67"/>
    <col min="2044" max="2044" width="4.85546875" style="67" customWidth="1"/>
    <col min="2045" max="2045" width="41.42578125" style="67" customWidth="1"/>
    <col min="2046" max="2046" width="17.28515625" style="67" customWidth="1"/>
    <col min="2047" max="2048" width="0" style="67" hidden="1" customWidth="1"/>
    <col min="2049" max="2049" width="17.28515625" style="67" customWidth="1"/>
    <col min="2050" max="2051" width="18.7109375" style="67" customWidth="1"/>
    <col min="2052" max="2052" width="12.5703125" style="67" customWidth="1"/>
    <col min="2053" max="2242" width="7.85546875" style="67" customWidth="1"/>
    <col min="2243" max="2299" width="8.85546875" style="67"/>
    <col min="2300" max="2300" width="4.85546875" style="67" customWidth="1"/>
    <col min="2301" max="2301" width="41.42578125" style="67" customWidth="1"/>
    <col min="2302" max="2302" width="17.28515625" style="67" customWidth="1"/>
    <col min="2303" max="2304" width="0" style="67" hidden="1" customWidth="1"/>
    <col min="2305" max="2305" width="17.28515625" style="67" customWidth="1"/>
    <col min="2306" max="2307" width="18.7109375" style="67" customWidth="1"/>
    <col min="2308" max="2308" width="12.5703125" style="67" customWidth="1"/>
    <col min="2309" max="2498" width="7.85546875" style="67" customWidth="1"/>
    <col min="2499" max="2555" width="8.85546875" style="67"/>
    <col min="2556" max="2556" width="4.85546875" style="67" customWidth="1"/>
    <col min="2557" max="2557" width="41.42578125" style="67" customWidth="1"/>
    <col min="2558" max="2558" width="17.28515625" style="67" customWidth="1"/>
    <col min="2559" max="2560" width="0" style="67" hidden="1" customWidth="1"/>
    <col min="2561" max="2561" width="17.28515625" style="67" customWidth="1"/>
    <col min="2562" max="2563" width="18.7109375" style="67" customWidth="1"/>
    <col min="2564" max="2564" width="12.5703125" style="67" customWidth="1"/>
    <col min="2565" max="2754" width="7.85546875" style="67" customWidth="1"/>
    <col min="2755" max="2811" width="8.85546875" style="67"/>
    <col min="2812" max="2812" width="4.85546875" style="67" customWidth="1"/>
    <col min="2813" max="2813" width="41.42578125" style="67" customWidth="1"/>
    <col min="2814" max="2814" width="17.28515625" style="67" customWidth="1"/>
    <col min="2815" max="2816" width="0" style="67" hidden="1" customWidth="1"/>
    <col min="2817" max="2817" width="17.28515625" style="67" customWidth="1"/>
    <col min="2818" max="2819" width="18.7109375" style="67" customWidth="1"/>
    <col min="2820" max="2820" width="12.5703125" style="67" customWidth="1"/>
    <col min="2821" max="3010" width="7.85546875" style="67" customWidth="1"/>
    <col min="3011" max="3067" width="8.85546875" style="67"/>
    <col min="3068" max="3068" width="4.85546875" style="67" customWidth="1"/>
    <col min="3069" max="3069" width="41.42578125" style="67" customWidth="1"/>
    <col min="3070" max="3070" width="17.28515625" style="67" customWidth="1"/>
    <col min="3071" max="3072" width="0" style="67" hidden="1" customWidth="1"/>
    <col min="3073" max="3073" width="17.28515625" style="67" customWidth="1"/>
    <col min="3074" max="3075" width="18.7109375" style="67" customWidth="1"/>
    <col min="3076" max="3076" width="12.5703125" style="67" customWidth="1"/>
    <col min="3077" max="3266" width="7.85546875" style="67" customWidth="1"/>
    <col min="3267" max="3323" width="8.85546875" style="67"/>
    <col min="3324" max="3324" width="4.85546875" style="67" customWidth="1"/>
    <col min="3325" max="3325" width="41.42578125" style="67" customWidth="1"/>
    <col min="3326" max="3326" width="17.28515625" style="67" customWidth="1"/>
    <col min="3327" max="3328" width="0" style="67" hidden="1" customWidth="1"/>
    <col min="3329" max="3329" width="17.28515625" style="67" customWidth="1"/>
    <col min="3330" max="3331" width="18.7109375" style="67" customWidth="1"/>
    <col min="3332" max="3332" width="12.5703125" style="67" customWidth="1"/>
    <col min="3333" max="3522" width="7.85546875" style="67" customWidth="1"/>
    <col min="3523" max="3579" width="8.85546875" style="67"/>
    <col min="3580" max="3580" width="4.85546875" style="67" customWidth="1"/>
    <col min="3581" max="3581" width="41.42578125" style="67" customWidth="1"/>
    <col min="3582" max="3582" width="17.28515625" style="67" customWidth="1"/>
    <col min="3583" max="3584" width="0" style="67" hidden="1" customWidth="1"/>
    <col min="3585" max="3585" width="17.28515625" style="67" customWidth="1"/>
    <col min="3586" max="3587" width="18.7109375" style="67" customWidth="1"/>
    <col min="3588" max="3588" width="12.5703125" style="67" customWidth="1"/>
    <col min="3589" max="3778" width="7.85546875" style="67" customWidth="1"/>
    <col min="3779" max="3835" width="8.85546875" style="67"/>
    <col min="3836" max="3836" width="4.85546875" style="67" customWidth="1"/>
    <col min="3837" max="3837" width="41.42578125" style="67" customWidth="1"/>
    <col min="3838" max="3838" width="17.28515625" style="67" customWidth="1"/>
    <col min="3839" max="3840" width="0" style="67" hidden="1" customWidth="1"/>
    <col min="3841" max="3841" width="17.28515625" style="67" customWidth="1"/>
    <col min="3842" max="3843" width="18.7109375" style="67" customWidth="1"/>
    <col min="3844" max="3844" width="12.5703125" style="67" customWidth="1"/>
    <col min="3845" max="4034" width="7.85546875" style="67" customWidth="1"/>
    <col min="4035" max="4091" width="8.85546875" style="67"/>
    <col min="4092" max="4092" width="4.85546875" style="67" customWidth="1"/>
    <col min="4093" max="4093" width="41.42578125" style="67" customWidth="1"/>
    <col min="4094" max="4094" width="17.28515625" style="67" customWidth="1"/>
    <col min="4095" max="4096" width="0" style="67" hidden="1" customWidth="1"/>
    <col min="4097" max="4097" width="17.28515625" style="67" customWidth="1"/>
    <col min="4098" max="4099" width="18.7109375" style="67" customWidth="1"/>
    <col min="4100" max="4100" width="12.5703125" style="67" customWidth="1"/>
    <col min="4101" max="4290" width="7.85546875" style="67" customWidth="1"/>
    <col min="4291" max="4347" width="8.85546875" style="67"/>
    <col min="4348" max="4348" width="4.85546875" style="67" customWidth="1"/>
    <col min="4349" max="4349" width="41.42578125" style="67" customWidth="1"/>
    <col min="4350" max="4350" width="17.28515625" style="67" customWidth="1"/>
    <col min="4351" max="4352" width="0" style="67" hidden="1" customWidth="1"/>
    <col min="4353" max="4353" width="17.28515625" style="67" customWidth="1"/>
    <col min="4354" max="4355" width="18.7109375" style="67" customWidth="1"/>
    <col min="4356" max="4356" width="12.5703125" style="67" customWidth="1"/>
    <col min="4357" max="4546" width="7.85546875" style="67" customWidth="1"/>
    <col min="4547" max="4603" width="8.85546875" style="67"/>
    <col min="4604" max="4604" width="4.85546875" style="67" customWidth="1"/>
    <col min="4605" max="4605" width="41.42578125" style="67" customWidth="1"/>
    <col min="4606" max="4606" width="17.28515625" style="67" customWidth="1"/>
    <col min="4607" max="4608" width="0" style="67" hidden="1" customWidth="1"/>
    <col min="4609" max="4609" width="17.28515625" style="67" customWidth="1"/>
    <col min="4610" max="4611" width="18.7109375" style="67" customWidth="1"/>
    <col min="4612" max="4612" width="12.5703125" style="67" customWidth="1"/>
    <col min="4613" max="4802" width="7.85546875" style="67" customWidth="1"/>
    <col min="4803" max="4859" width="8.85546875" style="67"/>
    <col min="4860" max="4860" width="4.85546875" style="67" customWidth="1"/>
    <col min="4861" max="4861" width="41.42578125" style="67" customWidth="1"/>
    <col min="4862" max="4862" width="17.28515625" style="67" customWidth="1"/>
    <col min="4863" max="4864" width="0" style="67" hidden="1" customWidth="1"/>
    <col min="4865" max="4865" width="17.28515625" style="67" customWidth="1"/>
    <col min="4866" max="4867" width="18.7109375" style="67" customWidth="1"/>
    <col min="4868" max="4868" width="12.5703125" style="67" customWidth="1"/>
    <col min="4869" max="5058" width="7.85546875" style="67" customWidth="1"/>
    <col min="5059" max="5115" width="8.85546875" style="67"/>
    <col min="5116" max="5116" width="4.85546875" style="67" customWidth="1"/>
    <col min="5117" max="5117" width="41.42578125" style="67" customWidth="1"/>
    <col min="5118" max="5118" width="17.28515625" style="67" customWidth="1"/>
    <col min="5119" max="5120" width="0" style="67" hidden="1" customWidth="1"/>
    <col min="5121" max="5121" width="17.28515625" style="67" customWidth="1"/>
    <col min="5122" max="5123" width="18.7109375" style="67" customWidth="1"/>
    <col min="5124" max="5124" width="12.5703125" style="67" customWidth="1"/>
    <col min="5125" max="5314" width="7.85546875" style="67" customWidth="1"/>
    <col min="5315" max="5371" width="8.85546875" style="67"/>
    <col min="5372" max="5372" width="4.85546875" style="67" customWidth="1"/>
    <col min="5373" max="5373" width="41.42578125" style="67" customWidth="1"/>
    <col min="5374" max="5374" width="17.28515625" style="67" customWidth="1"/>
    <col min="5375" max="5376" width="0" style="67" hidden="1" customWidth="1"/>
    <col min="5377" max="5377" width="17.28515625" style="67" customWidth="1"/>
    <col min="5378" max="5379" width="18.7109375" style="67" customWidth="1"/>
    <col min="5380" max="5380" width="12.5703125" style="67" customWidth="1"/>
    <col min="5381" max="5570" width="7.85546875" style="67" customWidth="1"/>
    <col min="5571" max="5627" width="8.85546875" style="67"/>
    <col min="5628" max="5628" width="4.85546875" style="67" customWidth="1"/>
    <col min="5629" max="5629" width="41.42578125" style="67" customWidth="1"/>
    <col min="5630" max="5630" width="17.28515625" style="67" customWidth="1"/>
    <col min="5631" max="5632" width="0" style="67" hidden="1" customWidth="1"/>
    <col min="5633" max="5633" width="17.28515625" style="67" customWidth="1"/>
    <col min="5634" max="5635" width="18.7109375" style="67" customWidth="1"/>
    <col min="5636" max="5636" width="12.5703125" style="67" customWidth="1"/>
    <col min="5637" max="5826" width="7.85546875" style="67" customWidth="1"/>
    <col min="5827" max="5883" width="8.85546875" style="67"/>
    <col min="5884" max="5884" width="4.85546875" style="67" customWidth="1"/>
    <col min="5885" max="5885" width="41.42578125" style="67" customWidth="1"/>
    <col min="5886" max="5886" width="17.28515625" style="67" customWidth="1"/>
    <col min="5887" max="5888" width="0" style="67" hidden="1" customWidth="1"/>
    <col min="5889" max="5889" width="17.28515625" style="67" customWidth="1"/>
    <col min="5890" max="5891" width="18.7109375" style="67" customWidth="1"/>
    <col min="5892" max="5892" width="12.5703125" style="67" customWidth="1"/>
    <col min="5893" max="6082" width="7.85546875" style="67" customWidth="1"/>
    <col min="6083" max="6139" width="8.85546875" style="67"/>
    <col min="6140" max="6140" width="4.85546875" style="67" customWidth="1"/>
    <col min="6141" max="6141" width="41.42578125" style="67" customWidth="1"/>
    <col min="6142" max="6142" width="17.28515625" style="67" customWidth="1"/>
    <col min="6143" max="6144" width="0" style="67" hidden="1" customWidth="1"/>
    <col min="6145" max="6145" width="17.28515625" style="67" customWidth="1"/>
    <col min="6146" max="6147" width="18.7109375" style="67" customWidth="1"/>
    <col min="6148" max="6148" width="12.5703125" style="67" customWidth="1"/>
    <col min="6149" max="6338" width="7.85546875" style="67" customWidth="1"/>
    <col min="6339" max="6395" width="8.85546875" style="67"/>
    <col min="6396" max="6396" width="4.85546875" style="67" customWidth="1"/>
    <col min="6397" max="6397" width="41.42578125" style="67" customWidth="1"/>
    <col min="6398" max="6398" width="17.28515625" style="67" customWidth="1"/>
    <col min="6399" max="6400" width="0" style="67" hidden="1" customWidth="1"/>
    <col min="6401" max="6401" width="17.28515625" style="67" customWidth="1"/>
    <col min="6402" max="6403" width="18.7109375" style="67" customWidth="1"/>
    <col min="6404" max="6404" width="12.5703125" style="67" customWidth="1"/>
    <col min="6405" max="6594" width="7.85546875" style="67" customWidth="1"/>
    <col min="6595" max="6651" width="8.85546875" style="67"/>
    <col min="6652" max="6652" width="4.85546875" style="67" customWidth="1"/>
    <col min="6653" max="6653" width="41.42578125" style="67" customWidth="1"/>
    <col min="6654" max="6654" width="17.28515625" style="67" customWidth="1"/>
    <col min="6655" max="6656" width="0" style="67" hidden="1" customWidth="1"/>
    <col min="6657" max="6657" width="17.28515625" style="67" customWidth="1"/>
    <col min="6658" max="6659" width="18.7109375" style="67" customWidth="1"/>
    <col min="6660" max="6660" width="12.5703125" style="67" customWidth="1"/>
    <col min="6661" max="6850" width="7.85546875" style="67" customWidth="1"/>
    <col min="6851" max="6907" width="8.85546875" style="67"/>
    <col min="6908" max="6908" width="4.85546875" style="67" customWidth="1"/>
    <col min="6909" max="6909" width="41.42578125" style="67" customWidth="1"/>
    <col min="6910" max="6910" width="17.28515625" style="67" customWidth="1"/>
    <col min="6911" max="6912" width="0" style="67" hidden="1" customWidth="1"/>
    <col min="6913" max="6913" width="17.28515625" style="67" customWidth="1"/>
    <col min="6914" max="6915" width="18.7109375" style="67" customWidth="1"/>
    <col min="6916" max="6916" width="12.5703125" style="67" customWidth="1"/>
    <col min="6917" max="7106" width="7.85546875" style="67" customWidth="1"/>
    <col min="7107" max="7163" width="8.85546875" style="67"/>
    <col min="7164" max="7164" width="4.85546875" style="67" customWidth="1"/>
    <col min="7165" max="7165" width="41.42578125" style="67" customWidth="1"/>
    <col min="7166" max="7166" width="17.28515625" style="67" customWidth="1"/>
    <col min="7167" max="7168" width="0" style="67" hidden="1" customWidth="1"/>
    <col min="7169" max="7169" width="17.28515625" style="67" customWidth="1"/>
    <col min="7170" max="7171" width="18.7109375" style="67" customWidth="1"/>
    <col min="7172" max="7172" width="12.5703125" style="67" customWidth="1"/>
    <col min="7173" max="7362" width="7.85546875" style="67" customWidth="1"/>
    <col min="7363" max="7419" width="8.85546875" style="67"/>
    <col min="7420" max="7420" width="4.85546875" style="67" customWidth="1"/>
    <col min="7421" max="7421" width="41.42578125" style="67" customWidth="1"/>
    <col min="7422" max="7422" width="17.28515625" style="67" customWidth="1"/>
    <col min="7423" max="7424" width="0" style="67" hidden="1" customWidth="1"/>
    <col min="7425" max="7425" width="17.28515625" style="67" customWidth="1"/>
    <col min="7426" max="7427" width="18.7109375" style="67" customWidth="1"/>
    <col min="7428" max="7428" width="12.5703125" style="67" customWidth="1"/>
    <col min="7429" max="7618" width="7.85546875" style="67" customWidth="1"/>
    <col min="7619" max="7675" width="8.85546875" style="67"/>
    <col min="7676" max="7676" width="4.85546875" style="67" customWidth="1"/>
    <col min="7677" max="7677" width="41.42578125" style="67" customWidth="1"/>
    <col min="7678" max="7678" width="17.28515625" style="67" customWidth="1"/>
    <col min="7679" max="7680" width="0" style="67" hidden="1" customWidth="1"/>
    <col min="7681" max="7681" width="17.28515625" style="67" customWidth="1"/>
    <col min="7682" max="7683" width="18.7109375" style="67" customWidth="1"/>
    <col min="7684" max="7684" width="12.5703125" style="67" customWidth="1"/>
    <col min="7685" max="7874" width="7.85546875" style="67" customWidth="1"/>
    <col min="7875" max="7931" width="8.85546875" style="67"/>
    <col min="7932" max="7932" width="4.85546875" style="67" customWidth="1"/>
    <col min="7933" max="7933" width="41.42578125" style="67" customWidth="1"/>
    <col min="7934" max="7934" width="17.28515625" style="67" customWidth="1"/>
    <col min="7935" max="7936" width="0" style="67" hidden="1" customWidth="1"/>
    <col min="7937" max="7937" width="17.28515625" style="67" customWidth="1"/>
    <col min="7938" max="7939" width="18.7109375" style="67" customWidth="1"/>
    <col min="7940" max="7940" width="12.5703125" style="67" customWidth="1"/>
    <col min="7941" max="8130" width="7.85546875" style="67" customWidth="1"/>
    <col min="8131" max="8187" width="8.85546875" style="67"/>
    <col min="8188" max="8188" width="4.85546875" style="67" customWidth="1"/>
    <col min="8189" max="8189" width="41.42578125" style="67" customWidth="1"/>
    <col min="8190" max="8190" width="17.28515625" style="67" customWidth="1"/>
    <col min="8191" max="8192" width="0" style="67" hidden="1" customWidth="1"/>
    <col min="8193" max="8193" width="17.28515625" style="67" customWidth="1"/>
    <col min="8194" max="8195" width="18.7109375" style="67" customWidth="1"/>
    <col min="8196" max="8196" width="12.5703125" style="67" customWidth="1"/>
    <col min="8197" max="8386" width="7.85546875" style="67" customWidth="1"/>
    <col min="8387" max="8443" width="8.85546875" style="67"/>
    <col min="8444" max="8444" width="4.85546875" style="67" customWidth="1"/>
    <col min="8445" max="8445" width="41.42578125" style="67" customWidth="1"/>
    <col min="8446" max="8446" width="17.28515625" style="67" customWidth="1"/>
    <col min="8447" max="8448" width="0" style="67" hidden="1" customWidth="1"/>
    <col min="8449" max="8449" width="17.28515625" style="67" customWidth="1"/>
    <col min="8450" max="8451" width="18.7109375" style="67" customWidth="1"/>
    <col min="8452" max="8452" width="12.5703125" style="67" customWidth="1"/>
    <col min="8453" max="8642" width="7.85546875" style="67" customWidth="1"/>
    <col min="8643" max="8699" width="8.85546875" style="67"/>
    <col min="8700" max="8700" width="4.85546875" style="67" customWidth="1"/>
    <col min="8701" max="8701" width="41.42578125" style="67" customWidth="1"/>
    <col min="8702" max="8702" width="17.28515625" style="67" customWidth="1"/>
    <col min="8703" max="8704" width="0" style="67" hidden="1" customWidth="1"/>
    <col min="8705" max="8705" width="17.28515625" style="67" customWidth="1"/>
    <col min="8706" max="8707" width="18.7109375" style="67" customWidth="1"/>
    <col min="8708" max="8708" width="12.5703125" style="67" customWidth="1"/>
    <col min="8709" max="8898" width="7.85546875" style="67" customWidth="1"/>
    <col min="8899" max="8955" width="8.85546875" style="67"/>
    <col min="8956" max="8956" width="4.85546875" style="67" customWidth="1"/>
    <col min="8957" max="8957" width="41.42578125" style="67" customWidth="1"/>
    <col min="8958" max="8958" width="17.28515625" style="67" customWidth="1"/>
    <col min="8959" max="8960" width="0" style="67" hidden="1" customWidth="1"/>
    <col min="8961" max="8961" width="17.28515625" style="67" customWidth="1"/>
    <col min="8962" max="8963" width="18.7109375" style="67" customWidth="1"/>
    <col min="8964" max="8964" width="12.5703125" style="67" customWidth="1"/>
    <col min="8965" max="9154" width="7.85546875" style="67" customWidth="1"/>
    <col min="9155" max="9211" width="8.85546875" style="67"/>
    <col min="9212" max="9212" width="4.85546875" style="67" customWidth="1"/>
    <col min="9213" max="9213" width="41.42578125" style="67" customWidth="1"/>
    <col min="9214" max="9214" width="17.28515625" style="67" customWidth="1"/>
    <col min="9215" max="9216" width="0" style="67" hidden="1" customWidth="1"/>
    <col min="9217" max="9217" width="17.28515625" style="67" customWidth="1"/>
    <col min="9218" max="9219" width="18.7109375" style="67" customWidth="1"/>
    <col min="9220" max="9220" width="12.5703125" style="67" customWidth="1"/>
    <col min="9221" max="9410" width="7.85546875" style="67" customWidth="1"/>
    <col min="9411" max="9467" width="8.85546875" style="67"/>
    <col min="9468" max="9468" width="4.85546875" style="67" customWidth="1"/>
    <col min="9469" max="9469" width="41.42578125" style="67" customWidth="1"/>
    <col min="9470" max="9470" width="17.28515625" style="67" customWidth="1"/>
    <col min="9471" max="9472" width="0" style="67" hidden="1" customWidth="1"/>
    <col min="9473" max="9473" width="17.28515625" style="67" customWidth="1"/>
    <col min="9474" max="9475" width="18.7109375" style="67" customWidth="1"/>
    <col min="9476" max="9476" width="12.5703125" style="67" customWidth="1"/>
    <col min="9477" max="9666" width="7.85546875" style="67" customWidth="1"/>
    <col min="9667" max="9723" width="8.85546875" style="67"/>
    <col min="9724" max="9724" width="4.85546875" style="67" customWidth="1"/>
    <col min="9725" max="9725" width="41.42578125" style="67" customWidth="1"/>
    <col min="9726" max="9726" width="17.28515625" style="67" customWidth="1"/>
    <col min="9727" max="9728" width="0" style="67" hidden="1" customWidth="1"/>
    <col min="9729" max="9729" width="17.28515625" style="67" customWidth="1"/>
    <col min="9730" max="9731" width="18.7109375" style="67" customWidth="1"/>
    <col min="9732" max="9732" width="12.5703125" style="67" customWidth="1"/>
    <col min="9733" max="9922" width="7.85546875" style="67" customWidth="1"/>
    <col min="9923" max="9979" width="8.85546875" style="67"/>
    <col min="9980" max="9980" width="4.85546875" style="67" customWidth="1"/>
    <col min="9981" max="9981" width="41.42578125" style="67" customWidth="1"/>
    <col min="9982" max="9982" width="17.28515625" style="67" customWidth="1"/>
    <col min="9983" max="9984" width="0" style="67" hidden="1" customWidth="1"/>
    <col min="9985" max="9985" width="17.28515625" style="67" customWidth="1"/>
    <col min="9986" max="9987" width="18.7109375" style="67" customWidth="1"/>
    <col min="9988" max="9988" width="12.5703125" style="67" customWidth="1"/>
    <col min="9989" max="10178" width="7.85546875" style="67" customWidth="1"/>
    <col min="10179" max="10235" width="8.85546875" style="67"/>
    <col min="10236" max="10236" width="4.85546875" style="67" customWidth="1"/>
    <col min="10237" max="10237" width="41.42578125" style="67" customWidth="1"/>
    <col min="10238" max="10238" width="17.28515625" style="67" customWidth="1"/>
    <col min="10239" max="10240" width="0" style="67" hidden="1" customWidth="1"/>
    <col min="10241" max="10241" width="17.28515625" style="67" customWidth="1"/>
    <col min="10242" max="10243" width="18.7109375" style="67" customWidth="1"/>
    <col min="10244" max="10244" width="12.5703125" style="67" customWidth="1"/>
    <col min="10245" max="10434" width="7.85546875" style="67" customWidth="1"/>
    <col min="10435" max="10491" width="8.85546875" style="67"/>
    <col min="10492" max="10492" width="4.85546875" style="67" customWidth="1"/>
    <col min="10493" max="10493" width="41.42578125" style="67" customWidth="1"/>
    <col min="10494" max="10494" width="17.28515625" style="67" customWidth="1"/>
    <col min="10495" max="10496" width="0" style="67" hidden="1" customWidth="1"/>
    <col min="10497" max="10497" width="17.28515625" style="67" customWidth="1"/>
    <col min="10498" max="10499" width="18.7109375" style="67" customWidth="1"/>
    <col min="10500" max="10500" width="12.5703125" style="67" customWidth="1"/>
    <col min="10501" max="10690" width="7.85546875" style="67" customWidth="1"/>
    <col min="10691" max="10747" width="8.85546875" style="67"/>
    <col min="10748" max="10748" width="4.85546875" style="67" customWidth="1"/>
    <col min="10749" max="10749" width="41.42578125" style="67" customWidth="1"/>
    <col min="10750" max="10750" width="17.28515625" style="67" customWidth="1"/>
    <col min="10751" max="10752" width="0" style="67" hidden="1" customWidth="1"/>
    <col min="10753" max="10753" width="17.28515625" style="67" customWidth="1"/>
    <col min="10754" max="10755" width="18.7109375" style="67" customWidth="1"/>
    <col min="10756" max="10756" width="12.5703125" style="67" customWidth="1"/>
    <col min="10757" max="10946" width="7.85546875" style="67" customWidth="1"/>
    <col min="10947" max="11003" width="8.85546875" style="67"/>
    <col min="11004" max="11004" width="4.85546875" style="67" customWidth="1"/>
    <col min="11005" max="11005" width="41.42578125" style="67" customWidth="1"/>
    <col min="11006" max="11006" width="17.28515625" style="67" customWidth="1"/>
    <col min="11007" max="11008" width="0" style="67" hidden="1" customWidth="1"/>
    <col min="11009" max="11009" width="17.28515625" style="67" customWidth="1"/>
    <col min="11010" max="11011" width="18.7109375" style="67" customWidth="1"/>
    <col min="11012" max="11012" width="12.5703125" style="67" customWidth="1"/>
    <col min="11013" max="11202" width="7.85546875" style="67" customWidth="1"/>
    <col min="11203" max="11259" width="8.85546875" style="67"/>
    <col min="11260" max="11260" width="4.85546875" style="67" customWidth="1"/>
    <col min="11261" max="11261" width="41.42578125" style="67" customWidth="1"/>
    <col min="11262" max="11262" width="17.28515625" style="67" customWidth="1"/>
    <col min="11263" max="11264" width="0" style="67" hidden="1" customWidth="1"/>
    <col min="11265" max="11265" width="17.28515625" style="67" customWidth="1"/>
    <col min="11266" max="11267" width="18.7109375" style="67" customWidth="1"/>
    <col min="11268" max="11268" width="12.5703125" style="67" customWidth="1"/>
    <col min="11269" max="11458" width="7.85546875" style="67" customWidth="1"/>
    <col min="11459" max="11515" width="8.85546875" style="67"/>
    <col min="11516" max="11516" width="4.85546875" style="67" customWidth="1"/>
    <col min="11517" max="11517" width="41.42578125" style="67" customWidth="1"/>
    <col min="11518" max="11518" width="17.28515625" style="67" customWidth="1"/>
    <col min="11519" max="11520" width="0" style="67" hidden="1" customWidth="1"/>
    <col min="11521" max="11521" width="17.28515625" style="67" customWidth="1"/>
    <col min="11522" max="11523" width="18.7109375" style="67" customWidth="1"/>
    <col min="11524" max="11524" width="12.5703125" style="67" customWidth="1"/>
    <col min="11525" max="11714" width="7.85546875" style="67" customWidth="1"/>
    <col min="11715" max="11771" width="8.85546875" style="67"/>
    <col min="11772" max="11772" width="4.85546875" style="67" customWidth="1"/>
    <col min="11773" max="11773" width="41.42578125" style="67" customWidth="1"/>
    <col min="11774" max="11774" width="17.28515625" style="67" customWidth="1"/>
    <col min="11775" max="11776" width="0" style="67" hidden="1" customWidth="1"/>
    <col min="11777" max="11777" width="17.28515625" style="67" customWidth="1"/>
    <col min="11778" max="11779" width="18.7109375" style="67" customWidth="1"/>
    <col min="11780" max="11780" width="12.5703125" style="67" customWidth="1"/>
    <col min="11781" max="11970" width="7.85546875" style="67" customWidth="1"/>
    <col min="11971" max="12027" width="8.85546875" style="67"/>
    <col min="12028" max="12028" width="4.85546875" style="67" customWidth="1"/>
    <col min="12029" max="12029" width="41.42578125" style="67" customWidth="1"/>
    <col min="12030" max="12030" width="17.28515625" style="67" customWidth="1"/>
    <col min="12031" max="12032" width="0" style="67" hidden="1" customWidth="1"/>
    <col min="12033" max="12033" width="17.28515625" style="67" customWidth="1"/>
    <col min="12034" max="12035" width="18.7109375" style="67" customWidth="1"/>
    <col min="12036" max="12036" width="12.5703125" style="67" customWidth="1"/>
    <col min="12037" max="12226" width="7.85546875" style="67" customWidth="1"/>
    <col min="12227" max="12283" width="8.85546875" style="67"/>
    <col min="12284" max="12284" width="4.85546875" style="67" customWidth="1"/>
    <col min="12285" max="12285" width="41.42578125" style="67" customWidth="1"/>
    <col min="12286" max="12286" width="17.28515625" style="67" customWidth="1"/>
    <col min="12287" max="12288" width="0" style="67" hidden="1" customWidth="1"/>
    <col min="12289" max="12289" width="17.28515625" style="67" customWidth="1"/>
    <col min="12290" max="12291" width="18.7109375" style="67" customWidth="1"/>
    <col min="12292" max="12292" width="12.5703125" style="67" customWidth="1"/>
    <col min="12293" max="12482" width="7.85546875" style="67" customWidth="1"/>
    <col min="12483" max="12539" width="8.85546875" style="67"/>
    <col min="12540" max="12540" width="4.85546875" style="67" customWidth="1"/>
    <col min="12541" max="12541" width="41.42578125" style="67" customWidth="1"/>
    <col min="12542" max="12542" width="17.28515625" style="67" customWidth="1"/>
    <col min="12543" max="12544" width="0" style="67" hidden="1" customWidth="1"/>
    <col min="12545" max="12545" width="17.28515625" style="67" customWidth="1"/>
    <col min="12546" max="12547" width="18.7109375" style="67" customWidth="1"/>
    <col min="12548" max="12548" width="12.5703125" style="67" customWidth="1"/>
    <col min="12549" max="12738" width="7.85546875" style="67" customWidth="1"/>
    <col min="12739" max="12795" width="8.85546875" style="67"/>
    <col min="12796" max="12796" width="4.85546875" style="67" customWidth="1"/>
    <col min="12797" max="12797" width="41.42578125" style="67" customWidth="1"/>
    <col min="12798" max="12798" width="17.28515625" style="67" customWidth="1"/>
    <col min="12799" max="12800" width="0" style="67" hidden="1" customWidth="1"/>
    <col min="12801" max="12801" width="17.28515625" style="67" customWidth="1"/>
    <col min="12802" max="12803" width="18.7109375" style="67" customWidth="1"/>
    <col min="12804" max="12804" width="12.5703125" style="67" customWidth="1"/>
    <col min="12805" max="12994" width="7.85546875" style="67" customWidth="1"/>
    <col min="12995" max="13051" width="8.85546875" style="67"/>
    <col min="13052" max="13052" width="4.85546875" style="67" customWidth="1"/>
    <col min="13053" max="13053" width="41.42578125" style="67" customWidth="1"/>
    <col min="13054" max="13054" width="17.28515625" style="67" customWidth="1"/>
    <col min="13055" max="13056" width="0" style="67" hidden="1" customWidth="1"/>
    <col min="13057" max="13057" width="17.28515625" style="67" customWidth="1"/>
    <col min="13058" max="13059" width="18.7109375" style="67" customWidth="1"/>
    <col min="13060" max="13060" width="12.5703125" style="67" customWidth="1"/>
    <col min="13061" max="13250" width="7.85546875" style="67" customWidth="1"/>
    <col min="13251" max="13307" width="8.85546875" style="67"/>
    <col min="13308" max="13308" width="4.85546875" style="67" customWidth="1"/>
    <col min="13309" max="13309" width="41.42578125" style="67" customWidth="1"/>
    <col min="13310" max="13310" width="17.28515625" style="67" customWidth="1"/>
    <col min="13311" max="13312" width="0" style="67" hidden="1" customWidth="1"/>
    <col min="13313" max="13313" width="17.28515625" style="67" customWidth="1"/>
    <col min="13314" max="13315" width="18.7109375" style="67" customWidth="1"/>
    <col min="13316" max="13316" width="12.5703125" style="67" customWidth="1"/>
    <col min="13317" max="13506" width="7.85546875" style="67" customWidth="1"/>
    <col min="13507" max="13563" width="8.85546875" style="67"/>
    <col min="13564" max="13564" width="4.85546875" style="67" customWidth="1"/>
    <col min="13565" max="13565" width="41.42578125" style="67" customWidth="1"/>
    <col min="13566" max="13566" width="17.28515625" style="67" customWidth="1"/>
    <col min="13567" max="13568" width="0" style="67" hidden="1" customWidth="1"/>
    <col min="13569" max="13569" width="17.28515625" style="67" customWidth="1"/>
    <col min="13570" max="13571" width="18.7109375" style="67" customWidth="1"/>
    <col min="13572" max="13572" width="12.5703125" style="67" customWidth="1"/>
    <col min="13573" max="13762" width="7.85546875" style="67" customWidth="1"/>
    <col min="13763" max="13819" width="8.85546875" style="67"/>
    <col min="13820" max="13820" width="4.85546875" style="67" customWidth="1"/>
    <col min="13821" max="13821" width="41.42578125" style="67" customWidth="1"/>
    <col min="13822" max="13822" width="17.28515625" style="67" customWidth="1"/>
    <col min="13823" max="13824" width="0" style="67" hidden="1" customWidth="1"/>
    <col min="13825" max="13825" width="17.28515625" style="67" customWidth="1"/>
    <col min="13826" max="13827" width="18.7109375" style="67" customWidth="1"/>
    <col min="13828" max="13828" width="12.5703125" style="67" customWidth="1"/>
    <col min="13829" max="14018" width="7.85546875" style="67" customWidth="1"/>
    <col min="14019" max="14075" width="8.85546875" style="67"/>
    <col min="14076" max="14076" width="4.85546875" style="67" customWidth="1"/>
    <col min="14077" max="14077" width="41.42578125" style="67" customWidth="1"/>
    <col min="14078" max="14078" width="17.28515625" style="67" customWidth="1"/>
    <col min="14079" max="14080" width="0" style="67" hidden="1" customWidth="1"/>
    <col min="14081" max="14081" width="17.28515625" style="67" customWidth="1"/>
    <col min="14082" max="14083" width="18.7109375" style="67" customWidth="1"/>
    <col min="14084" max="14084" width="12.5703125" style="67" customWidth="1"/>
    <col min="14085" max="14274" width="7.85546875" style="67" customWidth="1"/>
    <col min="14275" max="14331" width="8.85546875" style="67"/>
    <col min="14332" max="14332" width="4.85546875" style="67" customWidth="1"/>
    <col min="14333" max="14333" width="41.42578125" style="67" customWidth="1"/>
    <col min="14334" max="14334" width="17.28515625" style="67" customWidth="1"/>
    <col min="14335" max="14336" width="0" style="67" hidden="1" customWidth="1"/>
    <col min="14337" max="14337" width="17.28515625" style="67" customWidth="1"/>
    <col min="14338" max="14339" width="18.7109375" style="67" customWidth="1"/>
    <col min="14340" max="14340" width="12.5703125" style="67" customWidth="1"/>
    <col min="14341" max="14530" width="7.85546875" style="67" customWidth="1"/>
    <col min="14531" max="14587" width="8.85546875" style="67"/>
    <col min="14588" max="14588" width="4.85546875" style="67" customWidth="1"/>
    <col min="14589" max="14589" width="41.42578125" style="67" customWidth="1"/>
    <col min="14590" max="14590" width="17.28515625" style="67" customWidth="1"/>
    <col min="14591" max="14592" width="0" style="67" hidden="1" customWidth="1"/>
    <col min="14593" max="14593" width="17.28515625" style="67" customWidth="1"/>
    <col min="14594" max="14595" width="18.7109375" style="67" customWidth="1"/>
    <col min="14596" max="14596" width="12.5703125" style="67" customWidth="1"/>
    <col min="14597" max="14786" width="7.85546875" style="67" customWidth="1"/>
    <col min="14787" max="14843" width="8.85546875" style="67"/>
    <col min="14844" max="14844" width="4.85546875" style="67" customWidth="1"/>
    <col min="14845" max="14845" width="41.42578125" style="67" customWidth="1"/>
    <col min="14846" max="14846" width="17.28515625" style="67" customWidth="1"/>
    <col min="14847" max="14848" width="0" style="67" hidden="1" customWidth="1"/>
    <col min="14849" max="14849" width="17.28515625" style="67" customWidth="1"/>
    <col min="14850" max="14851" width="18.7109375" style="67" customWidth="1"/>
    <col min="14852" max="14852" width="12.5703125" style="67" customWidth="1"/>
    <col min="14853" max="15042" width="7.85546875" style="67" customWidth="1"/>
    <col min="15043" max="15099" width="8.85546875" style="67"/>
    <col min="15100" max="15100" width="4.85546875" style="67" customWidth="1"/>
    <col min="15101" max="15101" width="41.42578125" style="67" customWidth="1"/>
    <col min="15102" max="15102" width="17.28515625" style="67" customWidth="1"/>
    <col min="15103" max="15104" width="0" style="67" hidden="1" customWidth="1"/>
    <col min="15105" max="15105" width="17.28515625" style="67" customWidth="1"/>
    <col min="15106" max="15107" width="18.7109375" style="67" customWidth="1"/>
    <col min="15108" max="15108" width="12.5703125" style="67" customWidth="1"/>
    <col min="15109" max="15298" width="7.85546875" style="67" customWidth="1"/>
    <col min="15299" max="15355" width="8.85546875" style="67"/>
    <col min="15356" max="15356" width="4.85546875" style="67" customWidth="1"/>
    <col min="15357" max="15357" width="41.42578125" style="67" customWidth="1"/>
    <col min="15358" max="15358" width="17.28515625" style="67" customWidth="1"/>
    <col min="15359" max="15360" width="0" style="67" hidden="1" customWidth="1"/>
    <col min="15361" max="15361" width="17.28515625" style="67" customWidth="1"/>
    <col min="15362" max="15363" width="18.7109375" style="67" customWidth="1"/>
    <col min="15364" max="15364" width="12.5703125" style="67" customWidth="1"/>
    <col min="15365" max="15554" width="7.85546875" style="67" customWidth="1"/>
    <col min="15555" max="15611" width="8.85546875" style="67"/>
    <col min="15612" max="15612" width="4.85546875" style="67" customWidth="1"/>
    <col min="15613" max="15613" width="41.42578125" style="67" customWidth="1"/>
    <col min="15614" max="15614" width="17.28515625" style="67" customWidth="1"/>
    <col min="15615" max="15616" width="0" style="67" hidden="1" customWidth="1"/>
    <col min="15617" max="15617" width="17.28515625" style="67" customWidth="1"/>
    <col min="15618" max="15619" width="18.7109375" style="67" customWidth="1"/>
    <col min="15620" max="15620" width="12.5703125" style="67" customWidth="1"/>
    <col min="15621" max="15810" width="7.85546875" style="67" customWidth="1"/>
    <col min="15811" max="15867" width="8.85546875" style="67"/>
    <col min="15868" max="15868" width="4.85546875" style="67" customWidth="1"/>
    <col min="15869" max="15869" width="41.42578125" style="67" customWidth="1"/>
    <col min="15870" max="15870" width="17.28515625" style="67" customWidth="1"/>
    <col min="15871" max="15872" width="0" style="67" hidden="1" customWidth="1"/>
    <col min="15873" max="15873" width="17.28515625" style="67" customWidth="1"/>
    <col min="15874" max="15875" width="18.7109375" style="67" customWidth="1"/>
    <col min="15876" max="15876" width="12.5703125" style="67" customWidth="1"/>
    <col min="15877" max="16066" width="7.85546875" style="67" customWidth="1"/>
    <col min="16067" max="16123" width="8.85546875" style="67"/>
    <col min="16124" max="16124" width="4.85546875" style="67" customWidth="1"/>
    <col min="16125" max="16125" width="41.42578125" style="67" customWidth="1"/>
    <col min="16126" max="16126" width="17.28515625" style="67" customWidth="1"/>
    <col min="16127" max="16128" width="0" style="67" hidden="1" customWidth="1"/>
    <col min="16129" max="16129" width="17.28515625" style="67" customWidth="1"/>
    <col min="16130" max="16131" width="18.7109375" style="67" customWidth="1"/>
    <col min="16132" max="16132" width="12.5703125" style="67" customWidth="1"/>
    <col min="16133" max="16322" width="7.85546875" style="67" customWidth="1"/>
    <col min="16323" max="16384" width="8.85546875" style="67"/>
  </cols>
  <sheetData>
    <row r="1" spans="1:11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1" ht="15.75">
      <c r="A2" s="653" t="s">
        <v>59</v>
      </c>
      <c r="B2" s="653"/>
      <c r="C2" s="653"/>
      <c r="D2" s="653"/>
      <c r="E2" s="653"/>
      <c r="F2" s="653"/>
      <c r="G2" s="653"/>
      <c r="H2" s="653"/>
    </row>
    <row r="3" spans="1:11" ht="15.75">
      <c r="A3" s="654" t="str">
        <f>'20.12'!A2:H2</f>
        <v>по состоянию на 20.12.2018 года</v>
      </c>
      <c r="B3" s="654"/>
      <c r="C3" s="654"/>
      <c r="D3" s="654"/>
      <c r="E3" s="654"/>
      <c r="F3" s="654"/>
      <c r="G3" s="654"/>
      <c r="H3" s="654"/>
    </row>
    <row r="4" spans="1:11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1" s="110" customFormat="1" ht="87.6" customHeight="1" thickBot="1">
      <c r="A5" s="146" t="s">
        <v>2</v>
      </c>
      <c r="B5" s="146" t="s">
        <v>3</v>
      </c>
      <c r="C5" s="147" t="s">
        <v>44</v>
      </c>
      <c r="D5" s="109" t="str">
        <f>'20.12'!D4</f>
        <v>Лимиты бюджетных обязательств на 2018 год</v>
      </c>
      <c r="E5" s="109" t="str">
        <f>'20.12'!E4</f>
        <v xml:space="preserve">Кассовое исполнение </v>
      </c>
      <c r="F5" s="109" t="str">
        <f>'20.12'!F4</f>
        <v>Остаток ЛБО</v>
      </c>
      <c r="G5" s="109" t="str">
        <f>'20.12'!G4</f>
        <v>% исполнения к ЛБО</v>
      </c>
      <c r="H5" s="109" t="str">
        <f>'20.12'!H4</f>
        <v>% исполнения к БА</v>
      </c>
    </row>
    <row r="6" spans="1:11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1" s="60" customFormat="1" ht="30">
      <c r="A7" s="80">
        <v>607</v>
      </c>
      <c r="B7" s="61" t="s">
        <v>14</v>
      </c>
      <c r="C7" s="187">
        <f>I7</f>
        <v>1521000</v>
      </c>
      <c r="D7" s="187">
        <f t="shared" ref="D7:E11" si="0">J7</f>
        <v>1521000</v>
      </c>
      <c r="E7" s="187">
        <f t="shared" si="0"/>
        <v>1521000</v>
      </c>
      <c r="F7" s="206">
        <f t="shared" ref="F7:F11" si="1">E7-D7</f>
        <v>0</v>
      </c>
      <c r="G7" s="82">
        <f>ROUND(E7/D7*100,1)</f>
        <v>100</v>
      </c>
      <c r="H7" s="82">
        <f t="shared" ref="H7:H12" si="2">ROUND(E7/C7*100,1)</f>
        <v>100</v>
      </c>
      <c r="I7" s="316">
        <v>1521000</v>
      </c>
      <c r="J7" s="316">
        <v>1521000</v>
      </c>
      <c r="K7" s="343">
        <v>1521000</v>
      </c>
    </row>
    <row r="8" spans="1:11" s="60" customFormat="1">
      <c r="A8" s="80">
        <v>617</v>
      </c>
      <c r="B8" s="61" t="s">
        <v>17</v>
      </c>
      <c r="C8" s="187">
        <f t="shared" ref="C8:C11" si="3">I8</f>
        <v>1508530</v>
      </c>
      <c r="D8" s="187">
        <f t="shared" si="0"/>
        <v>1508530</v>
      </c>
      <c r="E8" s="187">
        <f t="shared" si="0"/>
        <v>1508530</v>
      </c>
      <c r="F8" s="206">
        <f t="shared" si="1"/>
        <v>0</v>
      </c>
      <c r="G8" s="82">
        <v>0</v>
      </c>
      <c r="H8" s="82">
        <f t="shared" si="2"/>
        <v>100</v>
      </c>
      <c r="I8" s="315">
        <v>1508530</v>
      </c>
      <c r="J8" s="324">
        <v>1508530</v>
      </c>
      <c r="K8" s="342">
        <v>1508530</v>
      </c>
    </row>
    <row r="9" spans="1:11" s="60" customFormat="1">
      <c r="A9" s="80">
        <v>618</v>
      </c>
      <c r="B9" s="61" t="s">
        <v>18</v>
      </c>
      <c r="C9" s="187">
        <f t="shared" si="3"/>
        <v>1501000</v>
      </c>
      <c r="D9" s="187">
        <f t="shared" si="0"/>
        <v>1501000</v>
      </c>
      <c r="E9" s="187">
        <f t="shared" si="0"/>
        <v>1501000</v>
      </c>
      <c r="F9" s="206">
        <f t="shared" si="1"/>
        <v>0</v>
      </c>
      <c r="G9" s="82">
        <v>0</v>
      </c>
      <c r="H9" s="82">
        <f t="shared" si="2"/>
        <v>100</v>
      </c>
      <c r="I9" s="315">
        <v>1501000</v>
      </c>
      <c r="J9" s="324">
        <v>1501000</v>
      </c>
      <c r="K9" s="342">
        <v>1501000</v>
      </c>
    </row>
    <row r="10" spans="1:11" s="60" customFormat="1">
      <c r="A10" s="80">
        <v>619</v>
      </c>
      <c r="B10" s="61" t="s">
        <v>19</v>
      </c>
      <c r="C10" s="187">
        <f t="shared" si="3"/>
        <v>1505500</v>
      </c>
      <c r="D10" s="187">
        <f t="shared" si="0"/>
        <v>1505500</v>
      </c>
      <c r="E10" s="187">
        <f t="shared" si="0"/>
        <v>1505500</v>
      </c>
      <c r="F10" s="206">
        <f t="shared" si="1"/>
        <v>0</v>
      </c>
      <c r="G10" s="82">
        <f t="shared" ref="G10:G12" si="4">ROUND(E10/D10*100,1)</f>
        <v>100</v>
      </c>
      <c r="H10" s="82">
        <f t="shared" si="2"/>
        <v>100</v>
      </c>
      <c r="I10" s="315">
        <v>1505500</v>
      </c>
      <c r="J10" s="324">
        <v>1505500</v>
      </c>
      <c r="K10" s="342">
        <v>1505500</v>
      </c>
    </row>
    <row r="11" spans="1:11" s="60" customFormat="1" ht="30.75" thickBot="1">
      <c r="A11" s="80">
        <v>621</v>
      </c>
      <c r="B11" s="59" t="s">
        <v>21</v>
      </c>
      <c r="C11" s="187">
        <f t="shared" si="3"/>
        <v>10646693.439999999</v>
      </c>
      <c r="D11" s="187">
        <f t="shared" si="0"/>
        <v>10646693.439999999</v>
      </c>
      <c r="E11" s="187">
        <f t="shared" si="0"/>
        <v>0</v>
      </c>
      <c r="F11" s="206">
        <f t="shared" si="1"/>
        <v>-10646693.439999999</v>
      </c>
      <c r="G11" s="82">
        <v>0</v>
      </c>
      <c r="H11" s="82">
        <f t="shared" si="2"/>
        <v>0</v>
      </c>
      <c r="I11" s="314">
        <v>10646693.439999999</v>
      </c>
      <c r="J11" s="314">
        <v>10646693.439999999</v>
      </c>
      <c r="K11" s="341">
        <v>0</v>
      </c>
    </row>
    <row r="12" spans="1:11" s="57" customFormat="1" thickBot="1">
      <c r="A12" s="661" t="s">
        <v>24</v>
      </c>
      <c r="B12" s="662"/>
      <c r="C12" s="84">
        <f>SUM(C7:C11)</f>
        <v>16682723.439999999</v>
      </c>
      <c r="D12" s="84">
        <f>SUM(D7:D11)</f>
        <v>16682723.439999999</v>
      </c>
      <c r="E12" s="84">
        <f>SUM(E7:E11)</f>
        <v>6036030</v>
      </c>
      <c r="F12" s="84">
        <f>SUM(F7:F11)</f>
        <v>-10646693.439999999</v>
      </c>
      <c r="G12" s="84">
        <f t="shared" si="4"/>
        <v>36.200000000000003</v>
      </c>
      <c r="H12" s="85">
        <f t="shared" si="2"/>
        <v>36.200000000000003</v>
      </c>
      <c r="I12" s="84">
        <f>SUM(I7:I11)</f>
        <v>16682723.439999999</v>
      </c>
      <c r="J12" s="84">
        <f>SUM(J7:J11)</f>
        <v>16682723.439999999</v>
      </c>
      <c r="K12" s="84">
        <f>SUM(K7:K10)</f>
        <v>6036030</v>
      </c>
    </row>
    <row r="13" spans="1:11">
      <c r="A13" s="56"/>
      <c r="B13" s="56"/>
      <c r="C13" s="55"/>
      <c r="D13" s="55"/>
      <c r="E13" s="56"/>
      <c r="F13" s="54"/>
      <c r="G13" s="53"/>
      <c r="K13" s="75"/>
    </row>
    <row r="14" spans="1:11" ht="15.75">
      <c r="A14" s="50"/>
      <c r="B14" s="56"/>
      <c r="C14" s="55"/>
      <c r="D14" s="55"/>
      <c r="E14" s="56"/>
      <c r="F14" s="54"/>
      <c r="G14" s="53"/>
      <c r="K14" s="75"/>
    </row>
    <row r="15" spans="1:11" ht="15.75">
      <c r="A15" s="50" t="str">
        <f>'[1]18.1'!A25</f>
        <v>Заместитель главы администрации</v>
      </c>
      <c r="B15" s="56"/>
      <c r="C15" s="55"/>
      <c r="D15" s="55"/>
      <c r="E15" s="56"/>
      <c r="F15" s="54"/>
      <c r="G15" s="53"/>
      <c r="K15" s="75"/>
    </row>
    <row r="16" spans="1:11" ht="15.75">
      <c r="A16" s="50" t="str">
        <f>'[1]18.1'!A26</f>
        <v xml:space="preserve">города Ставрополя, руководитель </v>
      </c>
      <c r="B16" s="56"/>
      <c r="C16" s="68"/>
      <c r="D16" s="55"/>
      <c r="E16" s="51"/>
      <c r="F16" s="54"/>
      <c r="G16" s="53"/>
      <c r="K16" s="75"/>
    </row>
    <row r="17" spans="1:8" ht="15.75">
      <c r="A17" s="50" t="str">
        <f>'[1]18.1'!A27</f>
        <v xml:space="preserve">комитета финансов и бюджета </v>
      </c>
      <c r="B17" s="50"/>
      <c r="C17" s="50"/>
      <c r="D17" s="50"/>
      <c r="E17" s="50"/>
      <c r="F17" s="50"/>
      <c r="G17" s="49"/>
      <c r="H17" s="48"/>
    </row>
    <row r="18" spans="1:8" s="49" customFormat="1" ht="15.75">
      <c r="A18" s="50" t="str">
        <f>'[1]18.1'!A28</f>
        <v>администрации города Ставрополя</v>
      </c>
      <c r="B18" s="50"/>
      <c r="C18" s="50"/>
      <c r="D18" s="50"/>
      <c r="E18" s="50"/>
      <c r="F18" s="50"/>
      <c r="H18" s="48" t="str">
        <f>'[1]18.1'!H28</f>
        <v>Н.И. Меценатова</v>
      </c>
    </row>
    <row r="19" spans="1:8" ht="15.75">
      <c r="A19" s="52"/>
      <c r="B19" s="54"/>
      <c r="C19" s="55"/>
      <c r="D19" s="55"/>
      <c r="E19" s="54"/>
      <c r="F19" s="54"/>
      <c r="G19" s="53"/>
    </row>
    <row r="20" spans="1:8">
      <c r="A20" s="67"/>
      <c r="C20" s="42" t="e">
        <f>#REF!</f>
        <v>#REF!</v>
      </c>
      <c r="D20" s="42">
        <v>537478433.66999996</v>
      </c>
      <c r="E20" s="42">
        <v>512055429.19000006</v>
      </c>
      <c r="F20" s="42">
        <v>-25423004.479999974</v>
      </c>
    </row>
    <row r="21" spans="1:8">
      <c r="A21" s="67"/>
      <c r="C21" s="71" t="e">
        <f>C12-C20</f>
        <v>#REF!</v>
      </c>
      <c r="D21" s="71">
        <f>D12-D20</f>
        <v>-520795710.22999996</v>
      </c>
      <c r="E21" s="71">
        <f>E12-E20</f>
        <v>-506019399.19000006</v>
      </c>
      <c r="F21" s="71">
        <f>F12-F20</f>
        <v>14776311.039999975</v>
      </c>
    </row>
    <row r="22" spans="1:8">
      <c r="C22" s="46">
        <v>94599544.159999996</v>
      </c>
    </row>
    <row r="25" spans="1:8">
      <c r="B25" s="65">
        <v>609</v>
      </c>
      <c r="C25" s="46">
        <v>60713.55</v>
      </c>
      <c r="D25" s="46" t="s">
        <v>28</v>
      </c>
    </row>
    <row r="26" spans="1:8">
      <c r="A26" s="67"/>
      <c r="B26" s="67"/>
      <c r="C26" s="47"/>
      <c r="D26" s="67"/>
      <c r="E26" s="67"/>
      <c r="F26" s="67"/>
      <c r="G26" s="67"/>
    </row>
  </sheetData>
  <mergeCells count="4">
    <mergeCell ref="A1:H1"/>
    <mergeCell ref="A2:H2"/>
    <mergeCell ref="A3:H3"/>
    <mergeCell ref="A12:B1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32"/>
  <sheetViews>
    <sheetView view="pageBreakPreview" zoomScale="88" zoomScaleNormal="100" zoomScaleSheetLayoutView="88" workbookViewId="0">
      <selection activeCell="C4" sqref="C4:F4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7.140625" style="34" customWidth="1"/>
    <col min="5" max="5" width="17.28515625" style="126" customWidth="1"/>
    <col min="6" max="6" width="14.28515625" style="126" customWidth="1"/>
    <col min="7" max="7" width="18.7109375" style="36" customWidth="1"/>
    <col min="8" max="8" width="17.7109375" style="36" customWidth="1"/>
    <col min="9" max="9" width="22.85546875" style="36" customWidth="1"/>
    <col min="10" max="10" width="12.5703125" style="36" customWidth="1"/>
    <col min="11" max="176" width="7.85546875" style="36" customWidth="1"/>
    <col min="177" max="233" width="8.85546875" style="36"/>
    <col min="234" max="234" width="4.85546875" style="36" customWidth="1"/>
    <col min="235" max="235" width="41.42578125" style="36" customWidth="1"/>
    <col min="236" max="236" width="17.28515625" style="36" customWidth="1"/>
    <col min="237" max="238" width="0" style="36" hidden="1" customWidth="1"/>
    <col min="239" max="239" width="17.28515625" style="36" customWidth="1"/>
    <col min="240" max="241" width="18.7109375" style="36" customWidth="1"/>
    <col min="242" max="242" width="12.5703125" style="36" customWidth="1"/>
    <col min="243" max="432" width="7.85546875" style="36" customWidth="1"/>
    <col min="433" max="489" width="8.85546875" style="36"/>
    <col min="490" max="490" width="4.85546875" style="36" customWidth="1"/>
    <col min="491" max="491" width="41.42578125" style="36" customWidth="1"/>
    <col min="492" max="492" width="17.28515625" style="36" customWidth="1"/>
    <col min="493" max="494" width="0" style="36" hidden="1" customWidth="1"/>
    <col min="495" max="495" width="17.28515625" style="36" customWidth="1"/>
    <col min="496" max="497" width="18.7109375" style="36" customWidth="1"/>
    <col min="498" max="498" width="12.5703125" style="36" customWidth="1"/>
    <col min="499" max="688" width="7.85546875" style="36" customWidth="1"/>
    <col min="689" max="745" width="8.85546875" style="36"/>
    <col min="746" max="746" width="4.85546875" style="36" customWidth="1"/>
    <col min="747" max="747" width="41.42578125" style="36" customWidth="1"/>
    <col min="748" max="748" width="17.28515625" style="36" customWidth="1"/>
    <col min="749" max="750" width="0" style="36" hidden="1" customWidth="1"/>
    <col min="751" max="751" width="17.28515625" style="36" customWidth="1"/>
    <col min="752" max="753" width="18.7109375" style="36" customWidth="1"/>
    <col min="754" max="754" width="12.5703125" style="36" customWidth="1"/>
    <col min="755" max="944" width="7.85546875" style="36" customWidth="1"/>
    <col min="945" max="1001" width="8.85546875" style="36"/>
    <col min="1002" max="1002" width="4.85546875" style="36" customWidth="1"/>
    <col min="1003" max="1003" width="41.42578125" style="36" customWidth="1"/>
    <col min="1004" max="1004" width="17.28515625" style="36" customWidth="1"/>
    <col min="1005" max="1006" width="0" style="36" hidden="1" customWidth="1"/>
    <col min="1007" max="1007" width="17.28515625" style="36" customWidth="1"/>
    <col min="1008" max="1009" width="18.7109375" style="36" customWidth="1"/>
    <col min="1010" max="1010" width="12.5703125" style="36" customWidth="1"/>
    <col min="1011" max="1200" width="7.85546875" style="36" customWidth="1"/>
    <col min="1201" max="1257" width="8.85546875" style="36"/>
    <col min="1258" max="1258" width="4.85546875" style="36" customWidth="1"/>
    <col min="1259" max="1259" width="41.42578125" style="36" customWidth="1"/>
    <col min="1260" max="1260" width="17.28515625" style="36" customWidth="1"/>
    <col min="1261" max="1262" width="0" style="36" hidden="1" customWidth="1"/>
    <col min="1263" max="1263" width="17.28515625" style="36" customWidth="1"/>
    <col min="1264" max="1265" width="18.7109375" style="36" customWidth="1"/>
    <col min="1266" max="1266" width="12.5703125" style="36" customWidth="1"/>
    <col min="1267" max="1456" width="7.85546875" style="36" customWidth="1"/>
    <col min="1457" max="1513" width="8.85546875" style="36"/>
    <col min="1514" max="1514" width="4.85546875" style="36" customWidth="1"/>
    <col min="1515" max="1515" width="41.42578125" style="36" customWidth="1"/>
    <col min="1516" max="1516" width="17.28515625" style="36" customWidth="1"/>
    <col min="1517" max="1518" width="0" style="36" hidden="1" customWidth="1"/>
    <col min="1519" max="1519" width="17.28515625" style="36" customWidth="1"/>
    <col min="1520" max="1521" width="18.7109375" style="36" customWidth="1"/>
    <col min="1522" max="1522" width="12.5703125" style="36" customWidth="1"/>
    <col min="1523" max="1712" width="7.85546875" style="36" customWidth="1"/>
    <col min="1713" max="1769" width="8.85546875" style="36"/>
    <col min="1770" max="1770" width="4.85546875" style="36" customWidth="1"/>
    <col min="1771" max="1771" width="41.42578125" style="36" customWidth="1"/>
    <col min="1772" max="1772" width="17.28515625" style="36" customWidth="1"/>
    <col min="1773" max="1774" width="0" style="36" hidden="1" customWidth="1"/>
    <col min="1775" max="1775" width="17.28515625" style="36" customWidth="1"/>
    <col min="1776" max="1777" width="18.7109375" style="36" customWidth="1"/>
    <col min="1778" max="1778" width="12.5703125" style="36" customWidth="1"/>
    <col min="1779" max="1968" width="7.85546875" style="36" customWidth="1"/>
    <col min="1969" max="2025" width="8.85546875" style="36"/>
    <col min="2026" max="2026" width="4.85546875" style="36" customWidth="1"/>
    <col min="2027" max="2027" width="41.42578125" style="36" customWidth="1"/>
    <col min="2028" max="2028" width="17.28515625" style="36" customWidth="1"/>
    <col min="2029" max="2030" width="0" style="36" hidden="1" customWidth="1"/>
    <col min="2031" max="2031" width="17.28515625" style="36" customWidth="1"/>
    <col min="2032" max="2033" width="18.7109375" style="36" customWidth="1"/>
    <col min="2034" max="2034" width="12.5703125" style="36" customWidth="1"/>
    <col min="2035" max="2224" width="7.85546875" style="36" customWidth="1"/>
    <col min="2225" max="2281" width="8.85546875" style="36"/>
    <col min="2282" max="2282" width="4.85546875" style="36" customWidth="1"/>
    <col min="2283" max="2283" width="41.42578125" style="36" customWidth="1"/>
    <col min="2284" max="2284" width="17.28515625" style="36" customWidth="1"/>
    <col min="2285" max="2286" width="0" style="36" hidden="1" customWidth="1"/>
    <col min="2287" max="2287" width="17.28515625" style="36" customWidth="1"/>
    <col min="2288" max="2289" width="18.7109375" style="36" customWidth="1"/>
    <col min="2290" max="2290" width="12.5703125" style="36" customWidth="1"/>
    <col min="2291" max="2480" width="7.85546875" style="36" customWidth="1"/>
    <col min="2481" max="2537" width="8.85546875" style="36"/>
    <col min="2538" max="2538" width="4.85546875" style="36" customWidth="1"/>
    <col min="2539" max="2539" width="41.42578125" style="36" customWidth="1"/>
    <col min="2540" max="2540" width="17.28515625" style="36" customWidth="1"/>
    <col min="2541" max="2542" width="0" style="36" hidden="1" customWidth="1"/>
    <col min="2543" max="2543" width="17.28515625" style="36" customWidth="1"/>
    <col min="2544" max="2545" width="18.7109375" style="36" customWidth="1"/>
    <col min="2546" max="2546" width="12.5703125" style="36" customWidth="1"/>
    <col min="2547" max="2736" width="7.85546875" style="36" customWidth="1"/>
    <col min="2737" max="2793" width="8.85546875" style="36"/>
    <col min="2794" max="2794" width="4.85546875" style="36" customWidth="1"/>
    <col min="2795" max="2795" width="41.42578125" style="36" customWidth="1"/>
    <col min="2796" max="2796" width="17.28515625" style="36" customWidth="1"/>
    <col min="2797" max="2798" width="0" style="36" hidden="1" customWidth="1"/>
    <col min="2799" max="2799" width="17.28515625" style="36" customWidth="1"/>
    <col min="2800" max="2801" width="18.7109375" style="36" customWidth="1"/>
    <col min="2802" max="2802" width="12.5703125" style="36" customWidth="1"/>
    <col min="2803" max="2992" width="7.85546875" style="36" customWidth="1"/>
    <col min="2993" max="3049" width="8.85546875" style="36"/>
    <col min="3050" max="3050" width="4.85546875" style="36" customWidth="1"/>
    <col min="3051" max="3051" width="41.42578125" style="36" customWidth="1"/>
    <col min="3052" max="3052" width="17.28515625" style="36" customWidth="1"/>
    <col min="3053" max="3054" width="0" style="36" hidden="1" customWidth="1"/>
    <col min="3055" max="3055" width="17.28515625" style="36" customWidth="1"/>
    <col min="3056" max="3057" width="18.7109375" style="36" customWidth="1"/>
    <col min="3058" max="3058" width="12.5703125" style="36" customWidth="1"/>
    <col min="3059" max="3248" width="7.85546875" style="36" customWidth="1"/>
    <col min="3249" max="3305" width="8.85546875" style="36"/>
    <col min="3306" max="3306" width="4.85546875" style="36" customWidth="1"/>
    <col min="3307" max="3307" width="41.42578125" style="36" customWidth="1"/>
    <col min="3308" max="3308" width="17.28515625" style="36" customWidth="1"/>
    <col min="3309" max="3310" width="0" style="36" hidden="1" customWidth="1"/>
    <col min="3311" max="3311" width="17.28515625" style="36" customWidth="1"/>
    <col min="3312" max="3313" width="18.7109375" style="36" customWidth="1"/>
    <col min="3314" max="3314" width="12.5703125" style="36" customWidth="1"/>
    <col min="3315" max="3504" width="7.85546875" style="36" customWidth="1"/>
    <col min="3505" max="3561" width="8.85546875" style="36"/>
    <col min="3562" max="3562" width="4.85546875" style="36" customWidth="1"/>
    <col min="3563" max="3563" width="41.42578125" style="36" customWidth="1"/>
    <col min="3564" max="3564" width="17.28515625" style="36" customWidth="1"/>
    <col min="3565" max="3566" width="0" style="36" hidden="1" customWidth="1"/>
    <col min="3567" max="3567" width="17.28515625" style="36" customWidth="1"/>
    <col min="3568" max="3569" width="18.7109375" style="36" customWidth="1"/>
    <col min="3570" max="3570" width="12.5703125" style="36" customWidth="1"/>
    <col min="3571" max="3760" width="7.85546875" style="36" customWidth="1"/>
    <col min="3761" max="3817" width="8.85546875" style="36"/>
    <col min="3818" max="3818" width="4.85546875" style="36" customWidth="1"/>
    <col min="3819" max="3819" width="41.42578125" style="36" customWidth="1"/>
    <col min="3820" max="3820" width="17.28515625" style="36" customWidth="1"/>
    <col min="3821" max="3822" width="0" style="36" hidden="1" customWidth="1"/>
    <col min="3823" max="3823" width="17.28515625" style="36" customWidth="1"/>
    <col min="3824" max="3825" width="18.7109375" style="36" customWidth="1"/>
    <col min="3826" max="3826" width="12.5703125" style="36" customWidth="1"/>
    <col min="3827" max="4016" width="7.85546875" style="36" customWidth="1"/>
    <col min="4017" max="4073" width="8.85546875" style="36"/>
    <col min="4074" max="4074" width="4.85546875" style="36" customWidth="1"/>
    <col min="4075" max="4075" width="41.42578125" style="36" customWidth="1"/>
    <col min="4076" max="4076" width="17.28515625" style="36" customWidth="1"/>
    <col min="4077" max="4078" width="0" style="36" hidden="1" customWidth="1"/>
    <col min="4079" max="4079" width="17.28515625" style="36" customWidth="1"/>
    <col min="4080" max="4081" width="18.7109375" style="36" customWidth="1"/>
    <col min="4082" max="4082" width="12.5703125" style="36" customWidth="1"/>
    <col min="4083" max="4272" width="7.85546875" style="36" customWidth="1"/>
    <col min="4273" max="4329" width="8.85546875" style="36"/>
    <col min="4330" max="4330" width="4.85546875" style="36" customWidth="1"/>
    <col min="4331" max="4331" width="41.42578125" style="36" customWidth="1"/>
    <col min="4332" max="4332" width="17.28515625" style="36" customWidth="1"/>
    <col min="4333" max="4334" width="0" style="36" hidden="1" customWidth="1"/>
    <col min="4335" max="4335" width="17.28515625" style="36" customWidth="1"/>
    <col min="4336" max="4337" width="18.7109375" style="36" customWidth="1"/>
    <col min="4338" max="4338" width="12.5703125" style="36" customWidth="1"/>
    <col min="4339" max="4528" width="7.85546875" style="36" customWidth="1"/>
    <col min="4529" max="4585" width="8.85546875" style="36"/>
    <col min="4586" max="4586" width="4.85546875" style="36" customWidth="1"/>
    <col min="4587" max="4587" width="41.42578125" style="36" customWidth="1"/>
    <col min="4588" max="4588" width="17.28515625" style="36" customWidth="1"/>
    <col min="4589" max="4590" width="0" style="36" hidden="1" customWidth="1"/>
    <col min="4591" max="4591" width="17.28515625" style="36" customWidth="1"/>
    <col min="4592" max="4593" width="18.7109375" style="36" customWidth="1"/>
    <col min="4594" max="4594" width="12.5703125" style="36" customWidth="1"/>
    <col min="4595" max="4784" width="7.85546875" style="36" customWidth="1"/>
    <col min="4785" max="4841" width="8.85546875" style="36"/>
    <col min="4842" max="4842" width="4.85546875" style="36" customWidth="1"/>
    <col min="4843" max="4843" width="41.42578125" style="36" customWidth="1"/>
    <col min="4844" max="4844" width="17.28515625" style="36" customWidth="1"/>
    <col min="4845" max="4846" width="0" style="36" hidden="1" customWidth="1"/>
    <col min="4847" max="4847" width="17.28515625" style="36" customWidth="1"/>
    <col min="4848" max="4849" width="18.7109375" style="36" customWidth="1"/>
    <col min="4850" max="4850" width="12.5703125" style="36" customWidth="1"/>
    <col min="4851" max="5040" width="7.85546875" style="36" customWidth="1"/>
    <col min="5041" max="5097" width="8.85546875" style="36"/>
    <col min="5098" max="5098" width="4.85546875" style="36" customWidth="1"/>
    <col min="5099" max="5099" width="41.42578125" style="36" customWidth="1"/>
    <col min="5100" max="5100" width="17.28515625" style="36" customWidth="1"/>
    <col min="5101" max="5102" width="0" style="36" hidden="1" customWidth="1"/>
    <col min="5103" max="5103" width="17.28515625" style="36" customWidth="1"/>
    <col min="5104" max="5105" width="18.7109375" style="36" customWidth="1"/>
    <col min="5106" max="5106" width="12.5703125" style="36" customWidth="1"/>
    <col min="5107" max="5296" width="7.85546875" style="36" customWidth="1"/>
    <col min="5297" max="5353" width="8.85546875" style="36"/>
    <col min="5354" max="5354" width="4.85546875" style="36" customWidth="1"/>
    <col min="5355" max="5355" width="41.42578125" style="36" customWidth="1"/>
    <col min="5356" max="5356" width="17.28515625" style="36" customWidth="1"/>
    <col min="5357" max="5358" width="0" style="36" hidden="1" customWidth="1"/>
    <col min="5359" max="5359" width="17.28515625" style="36" customWidth="1"/>
    <col min="5360" max="5361" width="18.7109375" style="36" customWidth="1"/>
    <col min="5362" max="5362" width="12.5703125" style="36" customWidth="1"/>
    <col min="5363" max="5552" width="7.85546875" style="36" customWidth="1"/>
    <col min="5553" max="5609" width="8.85546875" style="36"/>
    <col min="5610" max="5610" width="4.85546875" style="36" customWidth="1"/>
    <col min="5611" max="5611" width="41.42578125" style="36" customWidth="1"/>
    <col min="5612" max="5612" width="17.28515625" style="36" customWidth="1"/>
    <col min="5613" max="5614" width="0" style="36" hidden="1" customWidth="1"/>
    <col min="5615" max="5615" width="17.28515625" style="36" customWidth="1"/>
    <col min="5616" max="5617" width="18.7109375" style="36" customWidth="1"/>
    <col min="5618" max="5618" width="12.5703125" style="36" customWidth="1"/>
    <col min="5619" max="5808" width="7.85546875" style="36" customWidth="1"/>
    <col min="5809" max="5865" width="8.85546875" style="36"/>
    <col min="5866" max="5866" width="4.85546875" style="36" customWidth="1"/>
    <col min="5867" max="5867" width="41.42578125" style="36" customWidth="1"/>
    <col min="5868" max="5868" width="17.28515625" style="36" customWidth="1"/>
    <col min="5869" max="5870" width="0" style="36" hidden="1" customWidth="1"/>
    <col min="5871" max="5871" width="17.28515625" style="36" customWidth="1"/>
    <col min="5872" max="5873" width="18.7109375" style="36" customWidth="1"/>
    <col min="5874" max="5874" width="12.5703125" style="36" customWidth="1"/>
    <col min="5875" max="6064" width="7.85546875" style="36" customWidth="1"/>
    <col min="6065" max="6121" width="8.85546875" style="36"/>
    <col min="6122" max="6122" width="4.85546875" style="36" customWidth="1"/>
    <col min="6123" max="6123" width="41.42578125" style="36" customWidth="1"/>
    <col min="6124" max="6124" width="17.28515625" style="36" customWidth="1"/>
    <col min="6125" max="6126" width="0" style="36" hidden="1" customWidth="1"/>
    <col min="6127" max="6127" width="17.28515625" style="36" customWidth="1"/>
    <col min="6128" max="6129" width="18.7109375" style="36" customWidth="1"/>
    <col min="6130" max="6130" width="12.5703125" style="36" customWidth="1"/>
    <col min="6131" max="6320" width="7.85546875" style="36" customWidth="1"/>
    <col min="6321" max="6377" width="8.85546875" style="36"/>
    <col min="6378" max="6378" width="4.85546875" style="36" customWidth="1"/>
    <col min="6379" max="6379" width="41.42578125" style="36" customWidth="1"/>
    <col min="6380" max="6380" width="17.28515625" style="36" customWidth="1"/>
    <col min="6381" max="6382" width="0" style="36" hidden="1" customWidth="1"/>
    <col min="6383" max="6383" width="17.28515625" style="36" customWidth="1"/>
    <col min="6384" max="6385" width="18.7109375" style="36" customWidth="1"/>
    <col min="6386" max="6386" width="12.5703125" style="36" customWidth="1"/>
    <col min="6387" max="6576" width="7.85546875" style="36" customWidth="1"/>
    <col min="6577" max="6633" width="8.85546875" style="36"/>
    <col min="6634" max="6634" width="4.85546875" style="36" customWidth="1"/>
    <col min="6635" max="6635" width="41.42578125" style="36" customWidth="1"/>
    <col min="6636" max="6636" width="17.28515625" style="36" customWidth="1"/>
    <col min="6637" max="6638" width="0" style="36" hidden="1" customWidth="1"/>
    <col min="6639" max="6639" width="17.28515625" style="36" customWidth="1"/>
    <col min="6640" max="6641" width="18.7109375" style="36" customWidth="1"/>
    <col min="6642" max="6642" width="12.5703125" style="36" customWidth="1"/>
    <col min="6643" max="6832" width="7.85546875" style="36" customWidth="1"/>
    <col min="6833" max="6889" width="8.85546875" style="36"/>
    <col min="6890" max="6890" width="4.85546875" style="36" customWidth="1"/>
    <col min="6891" max="6891" width="41.42578125" style="36" customWidth="1"/>
    <col min="6892" max="6892" width="17.28515625" style="36" customWidth="1"/>
    <col min="6893" max="6894" width="0" style="36" hidden="1" customWidth="1"/>
    <col min="6895" max="6895" width="17.28515625" style="36" customWidth="1"/>
    <col min="6896" max="6897" width="18.7109375" style="36" customWidth="1"/>
    <col min="6898" max="6898" width="12.5703125" style="36" customWidth="1"/>
    <col min="6899" max="7088" width="7.85546875" style="36" customWidth="1"/>
    <col min="7089" max="7145" width="8.85546875" style="36"/>
    <col min="7146" max="7146" width="4.85546875" style="36" customWidth="1"/>
    <col min="7147" max="7147" width="41.42578125" style="36" customWidth="1"/>
    <col min="7148" max="7148" width="17.28515625" style="36" customWidth="1"/>
    <col min="7149" max="7150" width="0" style="36" hidden="1" customWidth="1"/>
    <col min="7151" max="7151" width="17.28515625" style="36" customWidth="1"/>
    <col min="7152" max="7153" width="18.7109375" style="36" customWidth="1"/>
    <col min="7154" max="7154" width="12.5703125" style="36" customWidth="1"/>
    <col min="7155" max="7344" width="7.85546875" style="36" customWidth="1"/>
    <col min="7345" max="7401" width="8.85546875" style="36"/>
    <col min="7402" max="7402" width="4.85546875" style="36" customWidth="1"/>
    <col min="7403" max="7403" width="41.42578125" style="36" customWidth="1"/>
    <col min="7404" max="7404" width="17.28515625" style="36" customWidth="1"/>
    <col min="7405" max="7406" width="0" style="36" hidden="1" customWidth="1"/>
    <col min="7407" max="7407" width="17.28515625" style="36" customWidth="1"/>
    <col min="7408" max="7409" width="18.7109375" style="36" customWidth="1"/>
    <col min="7410" max="7410" width="12.5703125" style="36" customWidth="1"/>
    <col min="7411" max="7600" width="7.85546875" style="36" customWidth="1"/>
    <col min="7601" max="7657" width="8.85546875" style="36"/>
    <col min="7658" max="7658" width="4.85546875" style="36" customWidth="1"/>
    <col min="7659" max="7659" width="41.42578125" style="36" customWidth="1"/>
    <col min="7660" max="7660" width="17.28515625" style="36" customWidth="1"/>
    <col min="7661" max="7662" width="0" style="36" hidden="1" customWidth="1"/>
    <col min="7663" max="7663" width="17.28515625" style="36" customWidth="1"/>
    <col min="7664" max="7665" width="18.7109375" style="36" customWidth="1"/>
    <col min="7666" max="7666" width="12.5703125" style="36" customWidth="1"/>
    <col min="7667" max="7856" width="7.85546875" style="36" customWidth="1"/>
    <col min="7857" max="7913" width="8.85546875" style="36"/>
    <col min="7914" max="7914" width="4.85546875" style="36" customWidth="1"/>
    <col min="7915" max="7915" width="41.42578125" style="36" customWidth="1"/>
    <col min="7916" max="7916" width="17.28515625" style="36" customWidth="1"/>
    <col min="7917" max="7918" width="0" style="36" hidden="1" customWidth="1"/>
    <col min="7919" max="7919" width="17.28515625" style="36" customWidth="1"/>
    <col min="7920" max="7921" width="18.7109375" style="36" customWidth="1"/>
    <col min="7922" max="7922" width="12.5703125" style="36" customWidth="1"/>
    <col min="7923" max="8112" width="7.85546875" style="36" customWidth="1"/>
    <col min="8113" max="8169" width="8.85546875" style="36"/>
    <col min="8170" max="8170" width="4.85546875" style="36" customWidth="1"/>
    <col min="8171" max="8171" width="41.42578125" style="36" customWidth="1"/>
    <col min="8172" max="8172" width="17.28515625" style="36" customWidth="1"/>
    <col min="8173" max="8174" width="0" style="36" hidden="1" customWidth="1"/>
    <col min="8175" max="8175" width="17.28515625" style="36" customWidth="1"/>
    <col min="8176" max="8177" width="18.7109375" style="36" customWidth="1"/>
    <col min="8178" max="8178" width="12.5703125" style="36" customWidth="1"/>
    <col min="8179" max="8368" width="7.85546875" style="36" customWidth="1"/>
    <col min="8369" max="8425" width="8.85546875" style="36"/>
    <col min="8426" max="8426" width="4.85546875" style="36" customWidth="1"/>
    <col min="8427" max="8427" width="41.42578125" style="36" customWidth="1"/>
    <col min="8428" max="8428" width="17.28515625" style="36" customWidth="1"/>
    <col min="8429" max="8430" width="0" style="36" hidden="1" customWidth="1"/>
    <col min="8431" max="8431" width="17.28515625" style="36" customWidth="1"/>
    <col min="8432" max="8433" width="18.7109375" style="36" customWidth="1"/>
    <col min="8434" max="8434" width="12.5703125" style="36" customWidth="1"/>
    <col min="8435" max="8624" width="7.85546875" style="36" customWidth="1"/>
    <col min="8625" max="8681" width="8.85546875" style="36"/>
    <col min="8682" max="8682" width="4.85546875" style="36" customWidth="1"/>
    <col min="8683" max="8683" width="41.42578125" style="36" customWidth="1"/>
    <col min="8684" max="8684" width="17.28515625" style="36" customWidth="1"/>
    <col min="8685" max="8686" width="0" style="36" hidden="1" customWidth="1"/>
    <col min="8687" max="8687" width="17.28515625" style="36" customWidth="1"/>
    <col min="8688" max="8689" width="18.7109375" style="36" customWidth="1"/>
    <col min="8690" max="8690" width="12.5703125" style="36" customWidth="1"/>
    <col min="8691" max="8880" width="7.85546875" style="36" customWidth="1"/>
    <col min="8881" max="8937" width="8.85546875" style="36"/>
    <col min="8938" max="8938" width="4.85546875" style="36" customWidth="1"/>
    <col min="8939" max="8939" width="41.42578125" style="36" customWidth="1"/>
    <col min="8940" max="8940" width="17.28515625" style="36" customWidth="1"/>
    <col min="8941" max="8942" width="0" style="36" hidden="1" customWidth="1"/>
    <col min="8943" max="8943" width="17.28515625" style="36" customWidth="1"/>
    <col min="8944" max="8945" width="18.7109375" style="36" customWidth="1"/>
    <col min="8946" max="8946" width="12.5703125" style="36" customWidth="1"/>
    <col min="8947" max="9136" width="7.85546875" style="36" customWidth="1"/>
    <col min="9137" max="9193" width="8.85546875" style="36"/>
    <col min="9194" max="9194" width="4.85546875" style="36" customWidth="1"/>
    <col min="9195" max="9195" width="41.42578125" style="36" customWidth="1"/>
    <col min="9196" max="9196" width="17.28515625" style="36" customWidth="1"/>
    <col min="9197" max="9198" width="0" style="36" hidden="1" customWidth="1"/>
    <col min="9199" max="9199" width="17.28515625" style="36" customWidth="1"/>
    <col min="9200" max="9201" width="18.7109375" style="36" customWidth="1"/>
    <col min="9202" max="9202" width="12.5703125" style="36" customWidth="1"/>
    <col min="9203" max="9392" width="7.85546875" style="36" customWidth="1"/>
    <col min="9393" max="9449" width="8.85546875" style="36"/>
    <col min="9450" max="9450" width="4.85546875" style="36" customWidth="1"/>
    <col min="9451" max="9451" width="41.42578125" style="36" customWidth="1"/>
    <col min="9452" max="9452" width="17.28515625" style="36" customWidth="1"/>
    <col min="9453" max="9454" width="0" style="36" hidden="1" customWidth="1"/>
    <col min="9455" max="9455" width="17.28515625" style="36" customWidth="1"/>
    <col min="9456" max="9457" width="18.7109375" style="36" customWidth="1"/>
    <col min="9458" max="9458" width="12.5703125" style="36" customWidth="1"/>
    <col min="9459" max="9648" width="7.85546875" style="36" customWidth="1"/>
    <col min="9649" max="9705" width="8.85546875" style="36"/>
    <col min="9706" max="9706" width="4.85546875" style="36" customWidth="1"/>
    <col min="9707" max="9707" width="41.42578125" style="36" customWidth="1"/>
    <col min="9708" max="9708" width="17.28515625" style="36" customWidth="1"/>
    <col min="9709" max="9710" width="0" style="36" hidden="1" customWidth="1"/>
    <col min="9711" max="9711" width="17.28515625" style="36" customWidth="1"/>
    <col min="9712" max="9713" width="18.7109375" style="36" customWidth="1"/>
    <col min="9714" max="9714" width="12.5703125" style="36" customWidth="1"/>
    <col min="9715" max="9904" width="7.85546875" style="36" customWidth="1"/>
    <col min="9905" max="9961" width="8.85546875" style="36"/>
    <col min="9962" max="9962" width="4.85546875" style="36" customWidth="1"/>
    <col min="9963" max="9963" width="41.42578125" style="36" customWidth="1"/>
    <col min="9964" max="9964" width="17.28515625" style="36" customWidth="1"/>
    <col min="9965" max="9966" width="0" style="36" hidden="1" customWidth="1"/>
    <col min="9967" max="9967" width="17.28515625" style="36" customWidth="1"/>
    <col min="9968" max="9969" width="18.7109375" style="36" customWidth="1"/>
    <col min="9970" max="9970" width="12.5703125" style="36" customWidth="1"/>
    <col min="9971" max="10160" width="7.85546875" style="36" customWidth="1"/>
    <col min="10161" max="10217" width="8.85546875" style="36"/>
    <col min="10218" max="10218" width="4.85546875" style="36" customWidth="1"/>
    <col min="10219" max="10219" width="41.42578125" style="36" customWidth="1"/>
    <col min="10220" max="10220" width="17.28515625" style="36" customWidth="1"/>
    <col min="10221" max="10222" width="0" style="36" hidden="1" customWidth="1"/>
    <col min="10223" max="10223" width="17.28515625" style="36" customWidth="1"/>
    <col min="10224" max="10225" width="18.7109375" style="36" customWidth="1"/>
    <col min="10226" max="10226" width="12.5703125" style="36" customWidth="1"/>
    <col min="10227" max="10416" width="7.85546875" style="36" customWidth="1"/>
    <col min="10417" max="10473" width="8.85546875" style="36"/>
    <col min="10474" max="10474" width="4.85546875" style="36" customWidth="1"/>
    <col min="10475" max="10475" width="41.42578125" style="36" customWidth="1"/>
    <col min="10476" max="10476" width="17.28515625" style="36" customWidth="1"/>
    <col min="10477" max="10478" width="0" style="36" hidden="1" customWidth="1"/>
    <col min="10479" max="10479" width="17.28515625" style="36" customWidth="1"/>
    <col min="10480" max="10481" width="18.7109375" style="36" customWidth="1"/>
    <col min="10482" max="10482" width="12.5703125" style="36" customWidth="1"/>
    <col min="10483" max="10672" width="7.85546875" style="36" customWidth="1"/>
    <col min="10673" max="10729" width="8.85546875" style="36"/>
    <col min="10730" max="10730" width="4.85546875" style="36" customWidth="1"/>
    <col min="10731" max="10731" width="41.42578125" style="36" customWidth="1"/>
    <col min="10732" max="10732" width="17.28515625" style="36" customWidth="1"/>
    <col min="10733" max="10734" width="0" style="36" hidden="1" customWidth="1"/>
    <col min="10735" max="10735" width="17.28515625" style="36" customWidth="1"/>
    <col min="10736" max="10737" width="18.7109375" style="36" customWidth="1"/>
    <col min="10738" max="10738" width="12.5703125" style="36" customWidth="1"/>
    <col min="10739" max="10928" width="7.85546875" style="36" customWidth="1"/>
    <col min="10929" max="10985" width="8.85546875" style="36"/>
    <col min="10986" max="10986" width="4.85546875" style="36" customWidth="1"/>
    <col min="10987" max="10987" width="41.42578125" style="36" customWidth="1"/>
    <col min="10988" max="10988" width="17.28515625" style="36" customWidth="1"/>
    <col min="10989" max="10990" width="0" style="36" hidden="1" customWidth="1"/>
    <col min="10991" max="10991" width="17.28515625" style="36" customWidth="1"/>
    <col min="10992" max="10993" width="18.7109375" style="36" customWidth="1"/>
    <col min="10994" max="10994" width="12.5703125" style="36" customWidth="1"/>
    <col min="10995" max="11184" width="7.85546875" style="36" customWidth="1"/>
    <col min="11185" max="11241" width="8.85546875" style="36"/>
    <col min="11242" max="11242" width="4.85546875" style="36" customWidth="1"/>
    <col min="11243" max="11243" width="41.42578125" style="36" customWidth="1"/>
    <col min="11244" max="11244" width="17.28515625" style="36" customWidth="1"/>
    <col min="11245" max="11246" width="0" style="36" hidden="1" customWidth="1"/>
    <col min="11247" max="11247" width="17.28515625" style="36" customWidth="1"/>
    <col min="11248" max="11249" width="18.7109375" style="36" customWidth="1"/>
    <col min="11250" max="11250" width="12.5703125" style="36" customWidth="1"/>
    <col min="11251" max="11440" width="7.85546875" style="36" customWidth="1"/>
    <col min="11441" max="11497" width="8.85546875" style="36"/>
    <col min="11498" max="11498" width="4.85546875" style="36" customWidth="1"/>
    <col min="11499" max="11499" width="41.42578125" style="36" customWidth="1"/>
    <col min="11500" max="11500" width="17.28515625" style="36" customWidth="1"/>
    <col min="11501" max="11502" width="0" style="36" hidden="1" customWidth="1"/>
    <col min="11503" max="11503" width="17.28515625" style="36" customWidth="1"/>
    <col min="11504" max="11505" width="18.7109375" style="36" customWidth="1"/>
    <col min="11506" max="11506" width="12.5703125" style="36" customWidth="1"/>
    <col min="11507" max="11696" width="7.85546875" style="36" customWidth="1"/>
    <col min="11697" max="11753" width="8.85546875" style="36"/>
    <col min="11754" max="11754" width="4.85546875" style="36" customWidth="1"/>
    <col min="11755" max="11755" width="41.42578125" style="36" customWidth="1"/>
    <col min="11756" max="11756" width="17.28515625" style="36" customWidth="1"/>
    <col min="11757" max="11758" width="0" style="36" hidden="1" customWidth="1"/>
    <col min="11759" max="11759" width="17.28515625" style="36" customWidth="1"/>
    <col min="11760" max="11761" width="18.7109375" style="36" customWidth="1"/>
    <col min="11762" max="11762" width="12.5703125" style="36" customWidth="1"/>
    <col min="11763" max="11952" width="7.85546875" style="36" customWidth="1"/>
    <col min="11953" max="12009" width="8.85546875" style="36"/>
    <col min="12010" max="12010" width="4.85546875" style="36" customWidth="1"/>
    <col min="12011" max="12011" width="41.42578125" style="36" customWidth="1"/>
    <col min="12012" max="12012" width="17.28515625" style="36" customWidth="1"/>
    <col min="12013" max="12014" width="0" style="36" hidden="1" customWidth="1"/>
    <col min="12015" max="12015" width="17.28515625" style="36" customWidth="1"/>
    <col min="12016" max="12017" width="18.7109375" style="36" customWidth="1"/>
    <col min="12018" max="12018" width="12.5703125" style="36" customWidth="1"/>
    <col min="12019" max="12208" width="7.85546875" style="36" customWidth="1"/>
    <col min="12209" max="12265" width="8.85546875" style="36"/>
    <col min="12266" max="12266" width="4.85546875" style="36" customWidth="1"/>
    <col min="12267" max="12267" width="41.42578125" style="36" customWidth="1"/>
    <col min="12268" max="12268" width="17.28515625" style="36" customWidth="1"/>
    <col min="12269" max="12270" width="0" style="36" hidden="1" customWidth="1"/>
    <col min="12271" max="12271" width="17.28515625" style="36" customWidth="1"/>
    <col min="12272" max="12273" width="18.7109375" style="36" customWidth="1"/>
    <col min="12274" max="12274" width="12.5703125" style="36" customWidth="1"/>
    <col min="12275" max="12464" width="7.85546875" style="36" customWidth="1"/>
    <col min="12465" max="12521" width="8.85546875" style="36"/>
    <col min="12522" max="12522" width="4.85546875" style="36" customWidth="1"/>
    <col min="12523" max="12523" width="41.42578125" style="36" customWidth="1"/>
    <col min="12524" max="12524" width="17.28515625" style="36" customWidth="1"/>
    <col min="12525" max="12526" width="0" style="36" hidden="1" customWidth="1"/>
    <col min="12527" max="12527" width="17.28515625" style="36" customWidth="1"/>
    <col min="12528" max="12529" width="18.7109375" style="36" customWidth="1"/>
    <col min="12530" max="12530" width="12.5703125" style="36" customWidth="1"/>
    <col min="12531" max="12720" width="7.85546875" style="36" customWidth="1"/>
    <col min="12721" max="12777" width="8.85546875" style="36"/>
    <col min="12778" max="12778" width="4.85546875" style="36" customWidth="1"/>
    <col min="12779" max="12779" width="41.42578125" style="36" customWidth="1"/>
    <col min="12780" max="12780" width="17.28515625" style="36" customWidth="1"/>
    <col min="12781" max="12782" width="0" style="36" hidden="1" customWidth="1"/>
    <col min="12783" max="12783" width="17.28515625" style="36" customWidth="1"/>
    <col min="12784" max="12785" width="18.7109375" style="36" customWidth="1"/>
    <col min="12786" max="12786" width="12.5703125" style="36" customWidth="1"/>
    <col min="12787" max="12976" width="7.85546875" style="36" customWidth="1"/>
    <col min="12977" max="13033" width="8.85546875" style="36"/>
    <col min="13034" max="13034" width="4.85546875" style="36" customWidth="1"/>
    <col min="13035" max="13035" width="41.42578125" style="36" customWidth="1"/>
    <col min="13036" max="13036" width="17.28515625" style="36" customWidth="1"/>
    <col min="13037" max="13038" width="0" style="36" hidden="1" customWidth="1"/>
    <col min="13039" max="13039" width="17.28515625" style="36" customWidth="1"/>
    <col min="13040" max="13041" width="18.7109375" style="36" customWidth="1"/>
    <col min="13042" max="13042" width="12.5703125" style="36" customWidth="1"/>
    <col min="13043" max="13232" width="7.85546875" style="36" customWidth="1"/>
    <col min="13233" max="13289" width="8.85546875" style="36"/>
    <col min="13290" max="13290" width="4.85546875" style="36" customWidth="1"/>
    <col min="13291" max="13291" width="41.42578125" style="36" customWidth="1"/>
    <col min="13292" max="13292" width="17.28515625" style="36" customWidth="1"/>
    <col min="13293" max="13294" width="0" style="36" hidden="1" customWidth="1"/>
    <col min="13295" max="13295" width="17.28515625" style="36" customWidth="1"/>
    <col min="13296" max="13297" width="18.7109375" style="36" customWidth="1"/>
    <col min="13298" max="13298" width="12.5703125" style="36" customWidth="1"/>
    <col min="13299" max="13488" width="7.85546875" style="36" customWidth="1"/>
    <col min="13489" max="13545" width="8.85546875" style="36"/>
    <col min="13546" max="13546" width="4.85546875" style="36" customWidth="1"/>
    <col min="13547" max="13547" width="41.42578125" style="36" customWidth="1"/>
    <col min="13548" max="13548" width="17.28515625" style="36" customWidth="1"/>
    <col min="13549" max="13550" width="0" style="36" hidden="1" customWidth="1"/>
    <col min="13551" max="13551" width="17.28515625" style="36" customWidth="1"/>
    <col min="13552" max="13553" width="18.7109375" style="36" customWidth="1"/>
    <col min="13554" max="13554" width="12.5703125" style="36" customWidth="1"/>
    <col min="13555" max="13744" width="7.85546875" style="36" customWidth="1"/>
    <col min="13745" max="13801" width="8.85546875" style="36"/>
    <col min="13802" max="13802" width="4.85546875" style="36" customWidth="1"/>
    <col min="13803" max="13803" width="41.42578125" style="36" customWidth="1"/>
    <col min="13804" max="13804" width="17.28515625" style="36" customWidth="1"/>
    <col min="13805" max="13806" width="0" style="36" hidden="1" customWidth="1"/>
    <col min="13807" max="13807" width="17.28515625" style="36" customWidth="1"/>
    <col min="13808" max="13809" width="18.7109375" style="36" customWidth="1"/>
    <col min="13810" max="13810" width="12.5703125" style="36" customWidth="1"/>
    <col min="13811" max="14000" width="7.85546875" style="36" customWidth="1"/>
    <col min="14001" max="14057" width="8.85546875" style="36"/>
    <col min="14058" max="14058" width="4.85546875" style="36" customWidth="1"/>
    <col min="14059" max="14059" width="41.42578125" style="36" customWidth="1"/>
    <col min="14060" max="14060" width="17.28515625" style="36" customWidth="1"/>
    <col min="14061" max="14062" width="0" style="36" hidden="1" customWidth="1"/>
    <col min="14063" max="14063" width="17.28515625" style="36" customWidth="1"/>
    <col min="14064" max="14065" width="18.7109375" style="36" customWidth="1"/>
    <col min="14066" max="14066" width="12.5703125" style="36" customWidth="1"/>
    <col min="14067" max="14256" width="7.85546875" style="36" customWidth="1"/>
    <col min="14257" max="14313" width="8.85546875" style="36"/>
    <col min="14314" max="14314" width="4.85546875" style="36" customWidth="1"/>
    <col min="14315" max="14315" width="41.42578125" style="36" customWidth="1"/>
    <col min="14316" max="14316" width="17.28515625" style="36" customWidth="1"/>
    <col min="14317" max="14318" width="0" style="36" hidden="1" customWidth="1"/>
    <col min="14319" max="14319" width="17.28515625" style="36" customWidth="1"/>
    <col min="14320" max="14321" width="18.7109375" style="36" customWidth="1"/>
    <col min="14322" max="14322" width="12.5703125" style="36" customWidth="1"/>
    <col min="14323" max="14512" width="7.85546875" style="36" customWidth="1"/>
    <col min="14513" max="14569" width="8.85546875" style="36"/>
    <col min="14570" max="14570" width="4.85546875" style="36" customWidth="1"/>
    <col min="14571" max="14571" width="41.42578125" style="36" customWidth="1"/>
    <col min="14572" max="14572" width="17.28515625" style="36" customWidth="1"/>
    <col min="14573" max="14574" width="0" style="36" hidden="1" customWidth="1"/>
    <col min="14575" max="14575" width="17.28515625" style="36" customWidth="1"/>
    <col min="14576" max="14577" width="18.7109375" style="36" customWidth="1"/>
    <col min="14578" max="14578" width="12.5703125" style="36" customWidth="1"/>
    <col min="14579" max="14768" width="7.85546875" style="36" customWidth="1"/>
    <col min="14769" max="14825" width="8.85546875" style="36"/>
    <col min="14826" max="14826" width="4.85546875" style="36" customWidth="1"/>
    <col min="14827" max="14827" width="41.42578125" style="36" customWidth="1"/>
    <col min="14828" max="14828" width="17.28515625" style="36" customWidth="1"/>
    <col min="14829" max="14830" width="0" style="36" hidden="1" customWidth="1"/>
    <col min="14831" max="14831" width="17.28515625" style="36" customWidth="1"/>
    <col min="14832" max="14833" width="18.7109375" style="36" customWidth="1"/>
    <col min="14834" max="14834" width="12.5703125" style="36" customWidth="1"/>
    <col min="14835" max="15024" width="7.85546875" style="36" customWidth="1"/>
    <col min="15025" max="15081" width="8.85546875" style="36"/>
    <col min="15082" max="15082" width="4.85546875" style="36" customWidth="1"/>
    <col min="15083" max="15083" width="41.42578125" style="36" customWidth="1"/>
    <col min="15084" max="15084" width="17.28515625" style="36" customWidth="1"/>
    <col min="15085" max="15086" width="0" style="36" hidden="1" customWidth="1"/>
    <col min="15087" max="15087" width="17.28515625" style="36" customWidth="1"/>
    <col min="15088" max="15089" width="18.7109375" style="36" customWidth="1"/>
    <col min="15090" max="15090" width="12.5703125" style="36" customWidth="1"/>
    <col min="15091" max="15280" width="7.85546875" style="36" customWidth="1"/>
    <col min="15281" max="15337" width="8.85546875" style="36"/>
    <col min="15338" max="15338" width="4.85546875" style="36" customWidth="1"/>
    <col min="15339" max="15339" width="41.42578125" style="36" customWidth="1"/>
    <col min="15340" max="15340" width="17.28515625" style="36" customWidth="1"/>
    <col min="15341" max="15342" width="0" style="36" hidden="1" customWidth="1"/>
    <col min="15343" max="15343" width="17.28515625" style="36" customWidth="1"/>
    <col min="15344" max="15345" width="18.7109375" style="36" customWidth="1"/>
    <col min="15346" max="15346" width="12.5703125" style="36" customWidth="1"/>
    <col min="15347" max="15536" width="7.85546875" style="36" customWidth="1"/>
    <col min="15537" max="15593" width="8.85546875" style="36"/>
    <col min="15594" max="15594" width="4.85546875" style="36" customWidth="1"/>
    <col min="15595" max="15595" width="41.42578125" style="36" customWidth="1"/>
    <col min="15596" max="15596" width="17.28515625" style="36" customWidth="1"/>
    <col min="15597" max="15598" width="0" style="36" hidden="1" customWidth="1"/>
    <col min="15599" max="15599" width="17.28515625" style="36" customWidth="1"/>
    <col min="15600" max="15601" width="18.7109375" style="36" customWidth="1"/>
    <col min="15602" max="15602" width="12.5703125" style="36" customWidth="1"/>
    <col min="15603" max="15792" width="7.85546875" style="36" customWidth="1"/>
    <col min="15793" max="15849" width="8.85546875" style="36"/>
    <col min="15850" max="15850" width="4.85546875" style="36" customWidth="1"/>
    <col min="15851" max="15851" width="41.42578125" style="36" customWidth="1"/>
    <col min="15852" max="15852" width="17.28515625" style="36" customWidth="1"/>
    <col min="15853" max="15854" width="0" style="36" hidden="1" customWidth="1"/>
    <col min="15855" max="15855" width="17.28515625" style="36" customWidth="1"/>
    <col min="15856" max="15857" width="18.7109375" style="36" customWidth="1"/>
    <col min="15858" max="15858" width="12.5703125" style="36" customWidth="1"/>
    <col min="15859" max="16048" width="7.85546875" style="36" customWidth="1"/>
    <col min="16049" max="16105" width="8.85546875" style="36"/>
    <col min="16106" max="16106" width="4.85546875" style="36" customWidth="1"/>
    <col min="16107" max="16107" width="41.42578125" style="36" customWidth="1"/>
    <col min="16108" max="16108" width="17.28515625" style="36" customWidth="1"/>
    <col min="16109" max="16110" width="0" style="36" hidden="1" customWidth="1"/>
    <col min="16111" max="16111" width="17.28515625" style="36" customWidth="1"/>
    <col min="16112" max="16113" width="18.7109375" style="36" customWidth="1"/>
    <col min="16114" max="16114" width="12.5703125" style="36" customWidth="1"/>
    <col min="16115" max="16304" width="7.85546875" style="36" customWidth="1"/>
    <col min="16305" max="16384" width="8.85546875" style="36"/>
  </cols>
  <sheetData>
    <row r="1" spans="1:10" ht="15.75">
      <c r="A1" s="657" t="s">
        <v>58</v>
      </c>
      <c r="B1" s="657"/>
      <c r="C1" s="657"/>
      <c r="D1" s="657"/>
      <c r="E1" s="657"/>
      <c r="F1" s="657"/>
    </row>
    <row r="2" spans="1:10" ht="15.75">
      <c r="A2" s="658" t="s">
        <v>120</v>
      </c>
      <c r="B2" s="658"/>
      <c r="C2" s="658"/>
      <c r="D2" s="658"/>
      <c r="E2" s="658"/>
      <c r="F2" s="658"/>
    </row>
    <row r="3" spans="1:10" ht="15.75" thickBot="1">
      <c r="A3" s="135"/>
      <c r="B3" s="135"/>
      <c r="C3" s="136"/>
      <c r="D3" s="135"/>
      <c r="E3" s="106"/>
      <c r="F3" s="108" t="s">
        <v>1</v>
      </c>
    </row>
    <row r="4" spans="1:10" s="110" customFormat="1" ht="55.5" customHeight="1" thickBot="1">
      <c r="A4" s="109" t="s">
        <v>2</v>
      </c>
      <c r="B4" s="109" t="s">
        <v>3</v>
      </c>
      <c r="C4" s="109" t="s">
        <v>103</v>
      </c>
      <c r="D4" s="137" t="s">
        <v>104</v>
      </c>
      <c r="E4" s="137" t="s">
        <v>5</v>
      </c>
      <c r="F4" s="138" t="s">
        <v>6</v>
      </c>
    </row>
    <row r="5" spans="1:10" s="116" customFormat="1" ht="13.5" thickBot="1">
      <c r="A5" s="111">
        <v>1</v>
      </c>
      <c r="B5" s="112">
        <v>2</v>
      </c>
      <c r="C5" s="112">
        <v>4</v>
      </c>
      <c r="D5" s="113">
        <v>5</v>
      </c>
      <c r="E5" s="113">
        <v>7</v>
      </c>
      <c r="F5" s="114">
        <v>8</v>
      </c>
    </row>
    <row r="6" spans="1:10" s="117" customFormat="1">
      <c r="A6" s="80">
        <v>600</v>
      </c>
      <c r="B6" s="99" t="s">
        <v>8</v>
      </c>
      <c r="C6" s="203">
        <f>H6</f>
        <v>6418738.7999999998</v>
      </c>
      <c r="D6" s="203">
        <f>I6</f>
        <v>1355339.4</v>
      </c>
      <c r="E6" s="203">
        <f>D6-C6</f>
        <v>-5063399.4000000004</v>
      </c>
      <c r="F6" s="13">
        <f>ROUND(D6/C6*100,1)</f>
        <v>21.1</v>
      </c>
      <c r="H6" s="583">
        <v>6418738.7999999998</v>
      </c>
      <c r="I6" s="394">
        <v>1355339.4</v>
      </c>
      <c r="J6" s="118"/>
    </row>
    <row r="7" spans="1:10" s="119" customFormat="1">
      <c r="A7" s="15">
        <v>601</v>
      </c>
      <c r="B7" s="100" t="s">
        <v>9</v>
      </c>
      <c r="C7" s="203">
        <f t="shared" ref="C7:C21" si="0">H7</f>
        <v>49736179.810000002</v>
      </c>
      <c r="D7" s="203">
        <f t="shared" ref="D7:D21" si="1">I7</f>
        <v>14428576.35</v>
      </c>
      <c r="E7" s="203">
        <f t="shared" ref="E7:E21" si="2">D7-C7</f>
        <v>-35307603.460000001</v>
      </c>
      <c r="F7" s="17">
        <f t="shared" ref="F7:F22" si="3">ROUND(D7/C7*100,1)</f>
        <v>29</v>
      </c>
      <c r="G7" s="119">
        <v>540718.06999999995</v>
      </c>
      <c r="H7" s="582">
        <f>49936179.81-200000</f>
        <v>49736179.810000002</v>
      </c>
      <c r="I7" s="396">
        <v>14428576.35</v>
      </c>
      <c r="J7" s="118"/>
    </row>
    <row r="8" spans="1:10" s="119" customFormat="1" ht="30">
      <c r="A8" s="80">
        <v>602</v>
      </c>
      <c r="B8" s="99" t="s">
        <v>10</v>
      </c>
      <c r="C8" s="203">
        <f t="shared" si="0"/>
        <v>99483854.640000001</v>
      </c>
      <c r="D8" s="203">
        <f t="shared" si="1"/>
        <v>24839779.280000001</v>
      </c>
      <c r="E8" s="203">
        <f t="shared" si="2"/>
        <v>-74644075.359999999</v>
      </c>
      <c r="F8" s="17">
        <f>ROUND(D8/C8*100,1)</f>
        <v>25</v>
      </c>
      <c r="H8" s="582">
        <v>99483854.640000001</v>
      </c>
      <c r="I8" s="396">
        <v>24839779.280000001</v>
      </c>
      <c r="J8" s="118"/>
    </row>
    <row r="9" spans="1:10" s="119" customFormat="1" ht="30">
      <c r="A9" s="80">
        <v>604</v>
      </c>
      <c r="B9" s="99" t="s">
        <v>11</v>
      </c>
      <c r="C9" s="203">
        <f t="shared" si="0"/>
        <v>87971509.25</v>
      </c>
      <c r="D9" s="203">
        <f t="shared" si="1"/>
        <v>2554260.6</v>
      </c>
      <c r="E9" s="203">
        <f t="shared" si="2"/>
        <v>-85417248.650000006</v>
      </c>
      <c r="F9" s="17">
        <f t="shared" si="3"/>
        <v>2.9</v>
      </c>
      <c r="H9" s="582">
        <v>87971509.25</v>
      </c>
      <c r="I9" s="396">
        <v>2554260.6</v>
      </c>
      <c r="J9" s="118"/>
    </row>
    <row r="10" spans="1:10" s="119" customFormat="1" ht="30">
      <c r="A10" s="80">
        <v>605</v>
      </c>
      <c r="B10" s="99" t="s">
        <v>12</v>
      </c>
      <c r="C10" s="203">
        <f t="shared" si="0"/>
        <v>3692780.8</v>
      </c>
      <c r="D10" s="203">
        <f t="shared" si="1"/>
        <v>1121975.81</v>
      </c>
      <c r="E10" s="203">
        <f t="shared" si="2"/>
        <v>-2570804.9899999998</v>
      </c>
      <c r="F10" s="17">
        <f t="shared" si="3"/>
        <v>30.4</v>
      </c>
      <c r="H10" s="582">
        <v>3692780.8</v>
      </c>
      <c r="I10" s="396">
        <v>1121975.81</v>
      </c>
      <c r="J10" s="118"/>
    </row>
    <row r="11" spans="1:10" s="119" customFormat="1">
      <c r="A11" s="80">
        <v>606</v>
      </c>
      <c r="B11" s="99" t="s">
        <v>13</v>
      </c>
      <c r="C11" s="203">
        <f t="shared" si="0"/>
        <v>591278754.12</v>
      </c>
      <c r="D11" s="203">
        <f t="shared" si="1"/>
        <v>525339816.91000003</v>
      </c>
      <c r="E11" s="203">
        <f t="shared" si="2"/>
        <v>-65938937.209999979</v>
      </c>
      <c r="F11" s="17">
        <f t="shared" si="3"/>
        <v>88.8</v>
      </c>
      <c r="G11" s="119">
        <v>524172.27</v>
      </c>
      <c r="H11" s="582">
        <v>591278754.12</v>
      </c>
      <c r="I11" s="396">
        <v>525339816.91000003</v>
      </c>
      <c r="J11" s="118"/>
    </row>
    <row r="12" spans="1:10" s="119" customFormat="1" ht="30">
      <c r="A12" s="80">
        <v>607</v>
      </c>
      <c r="B12" s="99" t="s">
        <v>14</v>
      </c>
      <c r="C12" s="203">
        <f t="shared" si="0"/>
        <v>62723085.850000001</v>
      </c>
      <c r="D12" s="203">
        <f t="shared" si="1"/>
        <v>38427835.560000002</v>
      </c>
      <c r="E12" s="203">
        <f t="shared" si="2"/>
        <v>-24295250.289999999</v>
      </c>
      <c r="F12" s="17">
        <f t="shared" si="3"/>
        <v>61.3</v>
      </c>
      <c r="G12" s="119">
        <v>0</v>
      </c>
      <c r="H12" s="582">
        <v>62723085.850000001</v>
      </c>
      <c r="I12" s="396">
        <v>38427835.560000002</v>
      </c>
      <c r="J12" s="118"/>
    </row>
    <row r="13" spans="1:10" s="119" customFormat="1" ht="30">
      <c r="A13" s="80">
        <v>609</v>
      </c>
      <c r="B13" s="99" t="s">
        <v>15</v>
      </c>
      <c r="C13" s="203">
        <f t="shared" si="0"/>
        <v>190338032.41999999</v>
      </c>
      <c r="D13" s="203">
        <f t="shared" si="1"/>
        <v>151499966.90000001</v>
      </c>
      <c r="E13" s="203">
        <f t="shared" si="2"/>
        <v>-38838065.519999981</v>
      </c>
      <c r="F13" s="17">
        <f t="shared" si="3"/>
        <v>79.599999999999994</v>
      </c>
      <c r="G13" s="119">
        <v>1273.8600000143051</v>
      </c>
      <c r="H13" s="582">
        <v>190338032.41999999</v>
      </c>
      <c r="I13" s="396">
        <v>151499966.90000001</v>
      </c>
      <c r="J13" s="118"/>
    </row>
    <row r="14" spans="1:10" s="119" customFormat="1" ht="30">
      <c r="A14" s="80">
        <v>611</v>
      </c>
      <c r="B14" s="99" t="s">
        <v>16</v>
      </c>
      <c r="C14" s="203">
        <f t="shared" si="0"/>
        <v>31972378.199999999</v>
      </c>
      <c r="D14" s="203">
        <f t="shared" si="1"/>
        <v>17443215.030000001</v>
      </c>
      <c r="E14" s="203">
        <f t="shared" si="2"/>
        <v>-14529163.169999998</v>
      </c>
      <c r="F14" s="17">
        <f t="shared" si="3"/>
        <v>54.6</v>
      </c>
      <c r="G14" s="119">
        <v>1300</v>
      </c>
      <c r="H14" s="582">
        <v>31972378.199999999</v>
      </c>
      <c r="I14" s="396">
        <v>17443215.030000001</v>
      </c>
      <c r="J14" s="118"/>
    </row>
    <row r="15" spans="1:10" s="119" customFormat="1">
      <c r="A15" s="80">
        <v>617</v>
      </c>
      <c r="B15" s="99" t="s">
        <v>17</v>
      </c>
      <c r="C15" s="203">
        <f t="shared" si="0"/>
        <v>23866313.280000001</v>
      </c>
      <c r="D15" s="203">
        <f t="shared" si="1"/>
        <v>11176431</v>
      </c>
      <c r="E15" s="203">
        <f t="shared" si="2"/>
        <v>-12689882.280000001</v>
      </c>
      <c r="F15" s="17">
        <f t="shared" si="3"/>
        <v>46.8</v>
      </c>
      <c r="G15" s="119">
        <v>0</v>
      </c>
      <c r="H15" s="582">
        <v>23866313.280000001</v>
      </c>
      <c r="I15" s="396">
        <v>11176431</v>
      </c>
      <c r="J15" s="118"/>
    </row>
    <row r="16" spans="1:10" s="119" customFormat="1">
      <c r="A16" s="80">
        <v>618</v>
      </c>
      <c r="B16" s="99" t="s">
        <v>18</v>
      </c>
      <c r="C16" s="203">
        <f t="shared" si="0"/>
        <v>22863719</v>
      </c>
      <c r="D16" s="203">
        <f t="shared" si="1"/>
        <v>8518196.6500000004</v>
      </c>
      <c r="E16" s="203">
        <f t="shared" si="2"/>
        <v>-14345522.35</v>
      </c>
      <c r="F16" s="17">
        <f t="shared" si="3"/>
        <v>37.299999999999997</v>
      </c>
      <c r="H16" s="582">
        <f>24008219-1144500</f>
        <v>22863719</v>
      </c>
      <c r="I16" s="396">
        <v>8518196.6500000004</v>
      </c>
      <c r="J16" s="118"/>
    </row>
    <row r="17" spans="1:10" s="119" customFormat="1">
      <c r="A17" s="80">
        <v>619</v>
      </c>
      <c r="B17" s="99" t="s">
        <v>19</v>
      </c>
      <c r="C17" s="203">
        <f t="shared" si="0"/>
        <v>64632763.850000001</v>
      </c>
      <c r="D17" s="203">
        <f t="shared" si="1"/>
        <v>18293467.879999999</v>
      </c>
      <c r="E17" s="203">
        <f t="shared" si="2"/>
        <v>-46339295.969999999</v>
      </c>
      <c r="F17" s="17">
        <f t="shared" si="3"/>
        <v>28.3</v>
      </c>
      <c r="G17" s="119">
        <v>0</v>
      </c>
      <c r="H17" s="582">
        <v>64632763.850000001</v>
      </c>
      <c r="I17" s="396">
        <v>18293467.879999999</v>
      </c>
      <c r="J17" s="118"/>
    </row>
    <row r="18" spans="1:10" s="119" customFormat="1" ht="30">
      <c r="A18" s="80">
        <v>620</v>
      </c>
      <c r="B18" s="99" t="s">
        <v>20</v>
      </c>
      <c r="C18" s="203">
        <f t="shared" si="0"/>
        <v>307642825.69999999</v>
      </c>
      <c r="D18" s="203">
        <f t="shared" si="1"/>
        <v>65037203.640000001</v>
      </c>
      <c r="E18" s="203">
        <f t="shared" si="2"/>
        <v>-242605622.06</v>
      </c>
      <c r="F18" s="17">
        <f t="shared" si="3"/>
        <v>21.1</v>
      </c>
      <c r="G18" s="119">
        <v>82163.180000007153</v>
      </c>
      <c r="H18" s="582">
        <v>307642825.69999999</v>
      </c>
      <c r="I18" s="396">
        <v>65037203.640000001</v>
      </c>
      <c r="J18" s="118"/>
    </row>
    <row r="19" spans="1:10" s="119" customFormat="1" ht="30">
      <c r="A19" s="80">
        <v>621</v>
      </c>
      <c r="B19" s="99" t="s">
        <v>21</v>
      </c>
      <c r="C19" s="203">
        <f t="shared" si="0"/>
        <v>429832403.38</v>
      </c>
      <c r="D19" s="203">
        <f t="shared" si="1"/>
        <v>4519647.55</v>
      </c>
      <c r="E19" s="203">
        <f t="shared" si="2"/>
        <v>-425312755.82999998</v>
      </c>
      <c r="F19" s="17">
        <f t="shared" si="3"/>
        <v>1.1000000000000001</v>
      </c>
      <c r="H19" s="582">
        <v>429832403.38</v>
      </c>
      <c r="I19" s="396">
        <v>4519647.55</v>
      </c>
      <c r="J19" s="118"/>
    </row>
    <row r="20" spans="1:10" s="119" customFormat="1" ht="30">
      <c r="A20" s="19">
        <v>624</v>
      </c>
      <c r="B20" s="101" t="s">
        <v>22</v>
      </c>
      <c r="C20" s="203">
        <f t="shared" si="0"/>
        <v>14010966.029999999</v>
      </c>
      <c r="D20" s="203">
        <f t="shared" si="1"/>
        <v>5066405.21</v>
      </c>
      <c r="E20" s="203">
        <f t="shared" si="2"/>
        <v>-8944560.8200000003</v>
      </c>
      <c r="F20" s="20">
        <f t="shared" si="3"/>
        <v>36.200000000000003</v>
      </c>
      <c r="H20" s="582">
        <v>14010966.029999999</v>
      </c>
      <c r="I20" s="396">
        <v>5066405.21</v>
      </c>
      <c r="J20" s="118"/>
    </row>
    <row r="21" spans="1:10" s="119" customFormat="1" ht="15.75" thickBot="1">
      <c r="A21" s="19">
        <v>643</v>
      </c>
      <c r="B21" s="101" t="s">
        <v>23</v>
      </c>
      <c r="C21" s="203">
        <f t="shared" si="0"/>
        <v>2120270.91</v>
      </c>
      <c r="D21" s="203">
        <f t="shared" si="1"/>
        <v>978868</v>
      </c>
      <c r="E21" s="203">
        <f t="shared" si="2"/>
        <v>-1141402.9100000001</v>
      </c>
      <c r="F21" s="21">
        <f t="shared" si="3"/>
        <v>46.2</v>
      </c>
      <c r="H21" s="581">
        <v>2120270.91</v>
      </c>
      <c r="I21" s="395">
        <v>978868</v>
      </c>
      <c r="J21" s="118"/>
    </row>
    <row r="22" spans="1:10" s="120" customFormat="1" thickBot="1">
      <c r="A22" s="663" t="s">
        <v>24</v>
      </c>
      <c r="B22" s="664"/>
      <c r="C22" s="23">
        <f t="shared" ref="C22:E22" si="4">SUM(C6:C21)</f>
        <v>1988584576.04</v>
      </c>
      <c r="D22" s="23">
        <f t="shared" si="4"/>
        <v>890600985.76999998</v>
      </c>
      <c r="E22" s="23">
        <f t="shared" si="4"/>
        <v>-1097983590.27</v>
      </c>
      <c r="F22" s="24">
        <f t="shared" si="3"/>
        <v>44.8</v>
      </c>
      <c r="G22" s="120">
        <f>SUM(G6:G21)</f>
        <v>1149627.3800000213</v>
      </c>
      <c r="H22" s="139">
        <f>SUM(H6:H21)</f>
        <v>1988584576.04</v>
      </c>
    </row>
    <row r="23" spans="1:10">
      <c r="A23" s="32"/>
      <c r="B23" s="32"/>
      <c r="C23" s="33"/>
      <c r="E23" s="35"/>
      <c r="F23" s="121"/>
      <c r="G23" s="36">
        <f>'20(мест)'!I23+'20(мбт)'!I23+'20 (внб)'!I12</f>
        <v>1149627.3799999915</v>
      </c>
    </row>
    <row r="24" spans="1:10">
      <c r="A24" s="32"/>
      <c r="B24" s="32"/>
      <c r="C24" s="33"/>
      <c r="E24" s="35"/>
      <c r="F24" s="121"/>
      <c r="G24" s="36">
        <f>G22-G23</f>
        <v>2.9802322387695313E-8</v>
      </c>
      <c r="H24" s="300"/>
    </row>
    <row r="25" spans="1:10" ht="15.75">
      <c r="A25" s="31" t="s">
        <v>46</v>
      </c>
      <c r="B25" s="32"/>
      <c r="C25" s="34">
        <v>1923772715.6800001</v>
      </c>
      <c r="D25" s="35"/>
      <c r="E25" s="36"/>
      <c r="F25" s="121"/>
    </row>
    <row r="26" spans="1:10" ht="15.75">
      <c r="A26" s="31" t="s">
        <v>47</v>
      </c>
      <c r="B26" s="32"/>
      <c r="C26" s="132">
        <f>C22-C25</f>
        <v>64811860.359999895</v>
      </c>
      <c r="D26" s="35"/>
      <c r="E26" s="36"/>
      <c r="F26" s="121"/>
    </row>
    <row r="27" spans="1:10" ht="15.75">
      <c r="A27" s="31" t="s">
        <v>48</v>
      </c>
      <c r="B27" s="32"/>
      <c r="C27" s="32"/>
      <c r="D27" s="35"/>
      <c r="E27" s="36"/>
      <c r="F27" s="125"/>
    </row>
    <row r="28" spans="1:10" ht="15.75">
      <c r="A28" s="31" t="s">
        <v>41</v>
      </c>
      <c r="B28" s="32"/>
      <c r="C28" s="32"/>
      <c r="D28" s="35"/>
      <c r="E28" s="89"/>
      <c r="F28" s="89" t="str">
        <f>'8.2 (2)'!J28</f>
        <v>Н.И. Меценатова</v>
      </c>
    </row>
    <row r="29" spans="1:10" ht="15.75" thickBot="1">
      <c r="D29" s="140"/>
    </row>
    <row r="30" spans="1:10" thickBot="1">
      <c r="C30" s="23">
        <f>'20(мест)'!C23+'20(мбт)'!C23+'20 (внб)'!C12</f>
        <v>1988584576.0400004</v>
      </c>
      <c r="D30" s="23">
        <f>'20(мест)'!D23+'20(мбт)'!D23+'20 (внб)'!D12</f>
        <v>890600985.76999998</v>
      </c>
      <c r="E30" s="23">
        <f>'20(мест)'!E23+'20(мбт)'!E23+'20 (внб)'!E12</f>
        <v>-1097983590.27</v>
      </c>
      <c r="F30" s="126">
        <v>205</v>
      </c>
      <c r="G30" s="141"/>
    </row>
    <row r="31" spans="1:10">
      <c r="C31" s="134">
        <f>C22-C30</f>
        <v>0</v>
      </c>
      <c r="D31" s="134">
        <f>D22-D30</f>
        <v>0</v>
      </c>
      <c r="E31" s="134">
        <f>E22-E30</f>
        <v>0</v>
      </c>
    </row>
    <row r="32" spans="1:10" ht="12.75">
      <c r="A32" s="36"/>
      <c r="B32" s="36"/>
      <c r="C32" s="36" t="b">
        <f>C30=C22</f>
        <v>1</v>
      </c>
      <c r="D32" s="36" t="b">
        <f t="shared" ref="D32:E32" si="5">D30=D22</f>
        <v>1</v>
      </c>
      <c r="E32" s="36" t="b">
        <f t="shared" si="5"/>
        <v>1</v>
      </c>
      <c r="F32" s="36"/>
    </row>
  </sheetData>
  <mergeCells count="3">
    <mergeCell ref="A1:F1"/>
    <mergeCell ref="A2:F2"/>
    <mergeCell ref="A22:B22"/>
  </mergeCells>
  <pageMargins left="0.59055118110236227" right="0.23622047244094491" top="0.74803149606299213" bottom="0.59055118110236227" header="0.31496062992125984" footer="0.31496062992125984"/>
  <pageSetup paperSize="9" scale="9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J37"/>
  <sheetViews>
    <sheetView view="pageBreakPreview" topLeftCell="A8" zoomScale="85" zoomScaleNormal="85" zoomScaleSheetLayoutView="85" workbookViewId="0">
      <selection activeCell="G18" sqref="G18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8.7109375" style="126" customWidth="1"/>
    <col min="6" max="6" width="12.28515625" style="126" customWidth="1"/>
    <col min="7" max="8" width="21.5703125" style="36" customWidth="1"/>
    <col min="9" max="9" width="12.28515625" style="36" customWidth="1"/>
    <col min="10" max="10" width="14.5703125" style="36" customWidth="1"/>
    <col min="11" max="181" width="7.85546875" style="36" customWidth="1"/>
    <col min="182" max="238" width="8.85546875" style="36"/>
    <col min="239" max="239" width="4.85546875" style="36" customWidth="1"/>
    <col min="240" max="240" width="41.42578125" style="36" customWidth="1"/>
    <col min="241" max="241" width="17.28515625" style="36" customWidth="1"/>
    <col min="242" max="243" width="0" style="36" hidden="1" customWidth="1"/>
    <col min="244" max="244" width="17.28515625" style="36" customWidth="1"/>
    <col min="245" max="246" width="18.7109375" style="36" customWidth="1"/>
    <col min="247" max="247" width="12.5703125" style="36" customWidth="1"/>
    <col min="248" max="437" width="7.85546875" style="36" customWidth="1"/>
    <col min="438" max="494" width="8.85546875" style="36"/>
    <col min="495" max="495" width="4.85546875" style="36" customWidth="1"/>
    <col min="496" max="496" width="41.42578125" style="36" customWidth="1"/>
    <col min="497" max="497" width="17.28515625" style="36" customWidth="1"/>
    <col min="498" max="499" width="0" style="36" hidden="1" customWidth="1"/>
    <col min="500" max="500" width="17.28515625" style="36" customWidth="1"/>
    <col min="501" max="502" width="18.7109375" style="36" customWidth="1"/>
    <col min="503" max="503" width="12.5703125" style="36" customWidth="1"/>
    <col min="504" max="693" width="7.85546875" style="36" customWidth="1"/>
    <col min="694" max="750" width="8.85546875" style="36"/>
    <col min="751" max="751" width="4.85546875" style="36" customWidth="1"/>
    <col min="752" max="752" width="41.42578125" style="36" customWidth="1"/>
    <col min="753" max="753" width="17.28515625" style="36" customWidth="1"/>
    <col min="754" max="755" width="0" style="36" hidden="1" customWidth="1"/>
    <col min="756" max="756" width="17.28515625" style="36" customWidth="1"/>
    <col min="757" max="758" width="18.7109375" style="36" customWidth="1"/>
    <col min="759" max="759" width="12.5703125" style="36" customWidth="1"/>
    <col min="760" max="949" width="7.85546875" style="36" customWidth="1"/>
    <col min="950" max="1006" width="8.85546875" style="36"/>
    <col min="1007" max="1007" width="4.85546875" style="36" customWidth="1"/>
    <col min="1008" max="1008" width="41.42578125" style="36" customWidth="1"/>
    <col min="1009" max="1009" width="17.28515625" style="36" customWidth="1"/>
    <col min="1010" max="1011" width="0" style="36" hidden="1" customWidth="1"/>
    <col min="1012" max="1012" width="17.28515625" style="36" customWidth="1"/>
    <col min="1013" max="1014" width="18.7109375" style="36" customWidth="1"/>
    <col min="1015" max="1015" width="12.5703125" style="36" customWidth="1"/>
    <col min="1016" max="1205" width="7.85546875" style="36" customWidth="1"/>
    <col min="1206" max="1262" width="8.85546875" style="36"/>
    <col min="1263" max="1263" width="4.85546875" style="36" customWidth="1"/>
    <col min="1264" max="1264" width="41.42578125" style="36" customWidth="1"/>
    <col min="1265" max="1265" width="17.28515625" style="36" customWidth="1"/>
    <col min="1266" max="1267" width="0" style="36" hidden="1" customWidth="1"/>
    <col min="1268" max="1268" width="17.28515625" style="36" customWidth="1"/>
    <col min="1269" max="1270" width="18.7109375" style="36" customWidth="1"/>
    <col min="1271" max="1271" width="12.5703125" style="36" customWidth="1"/>
    <col min="1272" max="1461" width="7.85546875" style="36" customWidth="1"/>
    <col min="1462" max="1518" width="8.85546875" style="36"/>
    <col min="1519" max="1519" width="4.85546875" style="36" customWidth="1"/>
    <col min="1520" max="1520" width="41.42578125" style="36" customWidth="1"/>
    <col min="1521" max="1521" width="17.28515625" style="36" customWidth="1"/>
    <col min="1522" max="1523" width="0" style="36" hidden="1" customWidth="1"/>
    <col min="1524" max="1524" width="17.28515625" style="36" customWidth="1"/>
    <col min="1525" max="1526" width="18.7109375" style="36" customWidth="1"/>
    <col min="1527" max="1527" width="12.5703125" style="36" customWidth="1"/>
    <col min="1528" max="1717" width="7.85546875" style="36" customWidth="1"/>
    <col min="1718" max="1774" width="8.85546875" style="36"/>
    <col min="1775" max="1775" width="4.85546875" style="36" customWidth="1"/>
    <col min="1776" max="1776" width="41.42578125" style="36" customWidth="1"/>
    <col min="1777" max="1777" width="17.28515625" style="36" customWidth="1"/>
    <col min="1778" max="1779" width="0" style="36" hidden="1" customWidth="1"/>
    <col min="1780" max="1780" width="17.28515625" style="36" customWidth="1"/>
    <col min="1781" max="1782" width="18.7109375" style="36" customWidth="1"/>
    <col min="1783" max="1783" width="12.5703125" style="36" customWidth="1"/>
    <col min="1784" max="1973" width="7.85546875" style="36" customWidth="1"/>
    <col min="1974" max="2030" width="8.85546875" style="36"/>
    <col min="2031" max="2031" width="4.85546875" style="36" customWidth="1"/>
    <col min="2032" max="2032" width="41.42578125" style="36" customWidth="1"/>
    <col min="2033" max="2033" width="17.28515625" style="36" customWidth="1"/>
    <col min="2034" max="2035" width="0" style="36" hidden="1" customWidth="1"/>
    <col min="2036" max="2036" width="17.28515625" style="36" customWidth="1"/>
    <col min="2037" max="2038" width="18.7109375" style="36" customWidth="1"/>
    <col min="2039" max="2039" width="12.5703125" style="36" customWidth="1"/>
    <col min="2040" max="2229" width="7.85546875" style="36" customWidth="1"/>
    <col min="2230" max="2286" width="8.85546875" style="36"/>
    <col min="2287" max="2287" width="4.85546875" style="36" customWidth="1"/>
    <col min="2288" max="2288" width="41.42578125" style="36" customWidth="1"/>
    <col min="2289" max="2289" width="17.28515625" style="36" customWidth="1"/>
    <col min="2290" max="2291" width="0" style="36" hidden="1" customWidth="1"/>
    <col min="2292" max="2292" width="17.28515625" style="36" customWidth="1"/>
    <col min="2293" max="2294" width="18.7109375" style="36" customWidth="1"/>
    <col min="2295" max="2295" width="12.5703125" style="36" customWidth="1"/>
    <col min="2296" max="2485" width="7.85546875" style="36" customWidth="1"/>
    <col min="2486" max="2542" width="8.85546875" style="36"/>
    <col min="2543" max="2543" width="4.85546875" style="36" customWidth="1"/>
    <col min="2544" max="2544" width="41.42578125" style="36" customWidth="1"/>
    <col min="2545" max="2545" width="17.28515625" style="36" customWidth="1"/>
    <col min="2546" max="2547" width="0" style="36" hidden="1" customWidth="1"/>
    <col min="2548" max="2548" width="17.28515625" style="36" customWidth="1"/>
    <col min="2549" max="2550" width="18.7109375" style="36" customWidth="1"/>
    <col min="2551" max="2551" width="12.5703125" style="36" customWidth="1"/>
    <col min="2552" max="2741" width="7.85546875" style="36" customWidth="1"/>
    <col min="2742" max="2798" width="8.85546875" style="36"/>
    <col min="2799" max="2799" width="4.85546875" style="36" customWidth="1"/>
    <col min="2800" max="2800" width="41.42578125" style="36" customWidth="1"/>
    <col min="2801" max="2801" width="17.28515625" style="36" customWidth="1"/>
    <col min="2802" max="2803" width="0" style="36" hidden="1" customWidth="1"/>
    <col min="2804" max="2804" width="17.28515625" style="36" customWidth="1"/>
    <col min="2805" max="2806" width="18.7109375" style="36" customWidth="1"/>
    <col min="2807" max="2807" width="12.5703125" style="36" customWidth="1"/>
    <col min="2808" max="2997" width="7.85546875" style="36" customWidth="1"/>
    <col min="2998" max="3054" width="8.85546875" style="36"/>
    <col min="3055" max="3055" width="4.85546875" style="36" customWidth="1"/>
    <col min="3056" max="3056" width="41.42578125" style="36" customWidth="1"/>
    <col min="3057" max="3057" width="17.28515625" style="36" customWidth="1"/>
    <col min="3058" max="3059" width="0" style="36" hidden="1" customWidth="1"/>
    <col min="3060" max="3060" width="17.28515625" style="36" customWidth="1"/>
    <col min="3061" max="3062" width="18.7109375" style="36" customWidth="1"/>
    <col min="3063" max="3063" width="12.5703125" style="36" customWidth="1"/>
    <col min="3064" max="3253" width="7.85546875" style="36" customWidth="1"/>
    <col min="3254" max="3310" width="8.85546875" style="36"/>
    <col min="3311" max="3311" width="4.85546875" style="36" customWidth="1"/>
    <col min="3312" max="3312" width="41.42578125" style="36" customWidth="1"/>
    <col min="3313" max="3313" width="17.28515625" style="36" customWidth="1"/>
    <col min="3314" max="3315" width="0" style="36" hidden="1" customWidth="1"/>
    <col min="3316" max="3316" width="17.28515625" style="36" customWidth="1"/>
    <col min="3317" max="3318" width="18.7109375" style="36" customWidth="1"/>
    <col min="3319" max="3319" width="12.5703125" style="36" customWidth="1"/>
    <col min="3320" max="3509" width="7.85546875" style="36" customWidth="1"/>
    <col min="3510" max="3566" width="8.85546875" style="36"/>
    <col min="3567" max="3567" width="4.85546875" style="36" customWidth="1"/>
    <col min="3568" max="3568" width="41.42578125" style="36" customWidth="1"/>
    <col min="3569" max="3569" width="17.28515625" style="36" customWidth="1"/>
    <col min="3570" max="3571" width="0" style="36" hidden="1" customWidth="1"/>
    <col min="3572" max="3572" width="17.28515625" style="36" customWidth="1"/>
    <col min="3573" max="3574" width="18.7109375" style="36" customWidth="1"/>
    <col min="3575" max="3575" width="12.5703125" style="36" customWidth="1"/>
    <col min="3576" max="3765" width="7.85546875" style="36" customWidth="1"/>
    <col min="3766" max="3822" width="8.85546875" style="36"/>
    <col min="3823" max="3823" width="4.85546875" style="36" customWidth="1"/>
    <col min="3824" max="3824" width="41.42578125" style="36" customWidth="1"/>
    <col min="3825" max="3825" width="17.28515625" style="36" customWidth="1"/>
    <col min="3826" max="3827" width="0" style="36" hidden="1" customWidth="1"/>
    <col min="3828" max="3828" width="17.28515625" style="36" customWidth="1"/>
    <col min="3829" max="3830" width="18.7109375" style="36" customWidth="1"/>
    <col min="3831" max="3831" width="12.5703125" style="36" customWidth="1"/>
    <col min="3832" max="4021" width="7.85546875" style="36" customWidth="1"/>
    <col min="4022" max="4078" width="8.85546875" style="36"/>
    <col min="4079" max="4079" width="4.85546875" style="36" customWidth="1"/>
    <col min="4080" max="4080" width="41.42578125" style="36" customWidth="1"/>
    <col min="4081" max="4081" width="17.28515625" style="36" customWidth="1"/>
    <col min="4082" max="4083" width="0" style="36" hidden="1" customWidth="1"/>
    <col min="4084" max="4084" width="17.28515625" style="36" customWidth="1"/>
    <col min="4085" max="4086" width="18.7109375" style="36" customWidth="1"/>
    <col min="4087" max="4087" width="12.5703125" style="36" customWidth="1"/>
    <col min="4088" max="4277" width="7.85546875" style="36" customWidth="1"/>
    <col min="4278" max="4334" width="8.85546875" style="36"/>
    <col min="4335" max="4335" width="4.85546875" style="36" customWidth="1"/>
    <col min="4336" max="4336" width="41.42578125" style="36" customWidth="1"/>
    <col min="4337" max="4337" width="17.28515625" style="36" customWidth="1"/>
    <col min="4338" max="4339" width="0" style="36" hidden="1" customWidth="1"/>
    <col min="4340" max="4340" width="17.28515625" style="36" customWidth="1"/>
    <col min="4341" max="4342" width="18.7109375" style="36" customWidth="1"/>
    <col min="4343" max="4343" width="12.5703125" style="36" customWidth="1"/>
    <col min="4344" max="4533" width="7.85546875" style="36" customWidth="1"/>
    <col min="4534" max="4590" width="8.85546875" style="36"/>
    <col min="4591" max="4591" width="4.85546875" style="36" customWidth="1"/>
    <col min="4592" max="4592" width="41.42578125" style="36" customWidth="1"/>
    <col min="4593" max="4593" width="17.28515625" style="36" customWidth="1"/>
    <col min="4594" max="4595" width="0" style="36" hidden="1" customWidth="1"/>
    <col min="4596" max="4596" width="17.28515625" style="36" customWidth="1"/>
    <col min="4597" max="4598" width="18.7109375" style="36" customWidth="1"/>
    <col min="4599" max="4599" width="12.5703125" style="36" customWidth="1"/>
    <col min="4600" max="4789" width="7.85546875" style="36" customWidth="1"/>
    <col min="4790" max="4846" width="8.85546875" style="36"/>
    <col min="4847" max="4847" width="4.85546875" style="36" customWidth="1"/>
    <col min="4848" max="4848" width="41.42578125" style="36" customWidth="1"/>
    <col min="4849" max="4849" width="17.28515625" style="36" customWidth="1"/>
    <col min="4850" max="4851" width="0" style="36" hidden="1" customWidth="1"/>
    <col min="4852" max="4852" width="17.28515625" style="36" customWidth="1"/>
    <col min="4853" max="4854" width="18.7109375" style="36" customWidth="1"/>
    <col min="4855" max="4855" width="12.5703125" style="36" customWidth="1"/>
    <col min="4856" max="5045" width="7.85546875" style="36" customWidth="1"/>
    <col min="5046" max="5102" width="8.85546875" style="36"/>
    <col min="5103" max="5103" width="4.85546875" style="36" customWidth="1"/>
    <col min="5104" max="5104" width="41.42578125" style="36" customWidth="1"/>
    <col min="5105" max="5105" width="17.28515625" style="36" customWidth="1"/>
    <col min="5106" max="5107" width="0" style="36" hidden="1" customWidth="1"/>
    <col min="5108" max="5108" width="17.28515625" style="36" customWidth="1"/>
    <col min="5109" max="5110" width="18.7109375" style="36" customWidth="1"/>
    <col min="5111" max="5111" width="12.5703125" style="36" customWidth="1"/>
    <col min="5112" max="5301" width="7.85546875" style="36" customWidth="1"/>
    <col min="5302" max="5358" width="8.85546875" style="36"/>
    <col min="5359" max="5359" width="4.85546875" style="36" customWidth="1"/>
    <col min="5360" max="5360" width="41.42578125" style="36" customWidth="1"/>
    <col min="5361" max="5361" width="17.28515625" style="36" customWidth="1"/>
    <col min="5362" max="5363" width="0" style="36" hidden="1" customWidth="1"/>
    <col min="5364" max="5364" width="17.28515625" style="36" customWidth="1"/>
    <col min="5365" max="5366" width="18.7109375" style="36" customWidth="1"/>
    <col min="5367" max="5367" width="12.5703125" style="36" customWidth="1"/>
    <col min="5368" max="5557" width="7.85546875" style="36" customWidth="1"/>
    <col min="5558" max="5614" width="8.85546875" style="36"/>
    <col min="5615" max="5615" width="4.85546875" style="36" customWidth="1"/>
    <col min="5616" max="5616" width="41.42578125" style="36" customWidth="1"/>
    <col min="5617" max="5617" width="17.28515625" style="36" customWidth="1"/>
    <col min="5618" max="5619" width="0" style="36" hidden="1" customWidth="1"/>
    <col min="5620" max="5620" width="17.28515625" style="36" customWidth="1"/>
    <col min="5621" max="5622" width="18.7109375" style="36" customWidth="1"/>
    <col min="5623" max="5623" width="12.5703125" style="36" customWidth="1"/>
    <col min="5624" max="5813" width="7.85546875" style="36" customWidth="1"/>
    <col min="5814" max="5870" width="8.85546875" style="36"/>
    <col min="5871" max="5871" width="4.85546875" style="36" customWidth="1"/>
    <col min="5872" max="5872" width="41.42578125" style="36" customWidth="1"/>
    <col min="5873" max="5873" width="17.28515625" style="36" customWidth="1"/>
    <col min="5874" max="5875" width="0" style="36" hidden="1" customWidth="1"/>
    <col min="5876" max="5876" width="17.28515625" style="36" customWidth="1"/>
    <col min="5877" max="5878" width="18.7109375" style="36" customWidth="1"/>
    <col min="5879" max="5879" width="12.5703125" style="36" customWidth="1"/>
    <col min="5880" max="6069" width="7.85546875" style="36" customWidth="1"/>
    <col min="6070" max="6126" width="8.85546875" style="36"/>
    <col min="6127" max="6127" width="4.85546875" style="36" customWidth="1"/>
    <col min="6128" max="6128" width="41.42578125" style="36" customWidth="1"/>
    <col min="6129" max="6129" width="17.28515625" style="36" customWidth="1"/>
    <col min="6130" max="6131" width="0" style="36" hidden="1" customWidth="1"/>
    <col min="6132" max="6132" width="17.28515625" style="36" customWidth="1"/>
    <col min="6133" max="6134" width="18.7109375" style="36" customWidth="1"/>
    <col min="6135" max="6135" width="12.5703125" style="36" customWidth="1"/>
    <col min="6136" max="6325" width="7.85546875" style="36" customWidth="1"/>
    <col min="6326" max="6382" width="8.85546875" style="36"/>
    <col min="6383" max="6383" width="4.85546875" style="36" customWidth="1"/>
    <col min="6384" max="6384" width="41.42578125" style="36" customWidth="1"/>
    <col min="6385" max="6385" width="17.28515625" style="36" customWidth="1"/>
    <col min="6386" max="6387" width="0" style="36" hidden="1" customWidth="1"/>
    <col min="6388" max="6388" width="17.28515625" style="36" customWidth="1"/>
    <col min="6389" max="6390" width="18.7109375" style="36" customWidth="1"/>
    <col min="6391" max="6391" width="12.5703125" style="36" customWidth="1"/>
    <col min="6392" max="6581" width="7.85546875" style="36" customWidth="1"/>
    <col min="6582" max="6638" width="8.85546875" style="36"/>
    <col min="6639" max="6639" width="4.85546875" style="36" customWidth="1"/>
    <col min="6640" max="6640" width="41.42578125" style="36" customWidth="1"/>
    <col min="6641" max="6641" width="17.28515625" style="36" customWidth="1"/>
    <col min="6642" max="6643" width="0" style="36" hidden="1" customWidth="1"/>
    <col min="6644" max="6644" width="17.28515625" style="36" customWidth="1"/>
    <col min="6645" max="6646" width="18.7109375" style="36" customWidth="1"/>
    <col min="6647" max="6647" width="12.5703125" style="36" customWidth="1"/>
    <col min="6648" max="6837" width="7.85546875" style="36" customWidth="1"/>
    <col min="6838" max="6894" width="8.85546875" style="36"/>
    <col min="6895" max="6895" width="4.85546875" style="36" customWidth="1"/>
    <col min="6896" max="6896" width="41.42578125" style="36" customWidth="1"/>
    <col min="6897" max="6897" width="17.28515625" style="36" customWidth="1"/>
    <col min="6898" max="6899" width="0" style="36" hidden="1" customWidth="1"/>
    <col min="6900" max="6900" width="17.28515625" style="36" customWidth="1"/>
    <col min="6901" max="6902" width="18.7109375" style="36" customWidth="1"/>
    <col min="6903" max="6903" width="12.5703125" style="36" customWidth="1"/>
    <col min="6904" max="7093" width="7.85546875" style="36" customWidth="1"/>
    <col min="7094" max="7150" width="8.85546875" style="36"/>
    <col min="7151" max="7151" width="4.85546875" style="36" customWidth="1"/>
    <col min="7152" max="7152" width="41.42578125" style="36" customWidth="1"/>
    <col min="7153" max="7153" width="17.28515625" style="36" customWidth="1"/>
    <col min="7154" max="7155" width="0" style="36" hidden="1" customWidth="1"/>
    <col min="7156" max="7156" width="17.28515625" style="36" customWidth="1"/>
    <col min="7157" max="7158" width="18.7109375" style="36" customWidth="1"/>
    <col min="7159" max="7159" width="12.5703125" style="36" customWidth="1"/>
    <col min="7160" max="7349" width="7.85546875" style="36" customWidth="1"/>
    <col min="7350" max="7406" width="8.85546875" style="36"/>
    <col min="7407" max="7407" width="4.85546875" style="36" customWidth="1"/>
    <col min="7408" max="7408" width="41.42578125" style="36" customWidth="1"/>
    <col min="7409" max="7409" width="17.28515625" style="36" customWidth="1"/>
    <col min="7410" max="7411" width="0" style="36" hidden="1" customWidth="1"/>
    <col min="7412" max="7412" width="17.28515625" style="36" customWidth="1"/>
    <col min="7413" max="7414" width="18.7109375" style="36" customWidth="1"/>
    <col min="7415" max="7415" width="12.5703125" style="36" customWidth="1"/>
    <col min="7416" max="7605" width="7.85546875" style="36" customWidth="1"/>
    <col min="7606" max="7662" width="8.85546875" style="36"/>
    <col min="7663" max="7663" width="4.85546875" style="36" customWidth="1"/>
    <col min="7664" max="7664" width="41.42578125" style="36" customWidth="1"/>
    <col min="7665" max="7665" width="17.28515625" style="36" customWidth="1"/>
    <col min="7666" max="7667" width="0" style="36" hidden="1" customWidth="1"/>
    <col min="7668" max="7668" width="17.28515625" style="36" customWidth="1"/>
    <col min="7669" max="7670" width="18.7109375" style="36" customWidth="1"/>
    <col min="7671" max="7671" width="12.5703125" style="36" customWidth="1"/>
    <col min="7672" max="7861" width="7.85546875" style="36" customWidth="1"/>
    <col min="7862" max="7918" width="8.85546875" style="36"/>
    <col min="7919" max="7919" width="4.85546875" style="36" customWidth="1"/>
    <col min="7920" max="7920" width="41.42578125" style="36" customWidth="1"/>
    <col min="7921" max="7921" width="17.28515625" style="36" customWidth="1"/>
    <col min="7922" max="7923" width="0" style="36" hidden="1" customWidth="1"/>
    <col min="7924" max="7924" width="17.28515625" style="36" customWidth="1"/>
    <col min="7925" max="7926" width="18.7109375" style="36" customWidth="1"/>
    <col min="7927" max="7927" width="12.5703125" style="36" customWidth="1"/>
    <col min="7928" max="8117" width="7.85546875" style="36" customWidth="1"/>
    <col min="8118" max="8174" width="8.85546875" style="36"/>
    <col min="8175" max="8175" width="4.85546875" style="36" customWidth="1"/>
    <col min="8176" max="8176" width="41.42578125" style="36" customWidth="1"/>
    <col min="8177" max="8177" width="17.28515625" style="36" customWidth="1"/>
    <col min="8178" max="8179" width="0" style="36" hidden="1" customWidth="1"/>
    <col min="8180" max="8180" width="17.28515625" style="36" customWidth="1"/>
    <col min="8181" max="8182" width="18.7109375" style="36" customWidth="1"/>
    <col min="8183" max="8183" width="12.5703125" style="36" customWidth="1"/>
    <col min="8184" max="8373" width="7.85546875" style="36" customWidth="1"/>
    <col min="8374" max="8430" width="8.85546875" style="36"/>
    <col min="8431" max="8431" width="4.85546875" style="36" customWidth="1"/>
    <col min="8432" max="8432" width="41.42578125" style="36" customWidth="1"/>
    <col min="8433" max="8433" width="17.28515625" style="36" customWidth="1"/>
    <col min="8434" max="8435" width="0" style="36" hidden="1" customWidth="1"/>
    <col min="8436" max="8436" width="17.28515625" style="36" customWidth="1"/>
    <col min="8437" max="8438" width="18.7109375" style="36" customWidth="1"/>
    <col min="8439" max="8439" width="12.5703125" style="36" customWidth="1"/>
    <col min="8440" max="8629" width="7.85546875" style="36" customWidth="1"/>
    <col min="8630" max="8686" width="8.85546875" style="36"/>
    <col min="8687" max="8687" width="4.85546875" style="36" customWidth="1"/>
    <col min="8688" max="8688" width="41.42578125" style="36" customWidth="1"/>
    <col min="8689" max="8689" width="17.28515625" style="36" customWidth="1"/>
    <col min="8690" max="8691" width="0" style="36" hidden="1" customWidth="1"/>
    <col min="8692" max="8692" width="17.28515625" style="36" customWidth="1"/>
    <col min="8693" max="8694" width="18.7109375" style="36" customWidth="1"/>
    <col min="8695" max="8695" width="12.5703125" style="36" customWidth="1"/>
    <col min="8696" max="8885" width="7.85546875" style="36" customWidth="1"/>
    <col min="8886" max="8942" width="8.85546875" style="36"/>
    <col min="8943" max="8943" width="4.85546875" style="36" customWidth="1"/>
    <col min="8944" max="8944" width="41.42578125" style="36" customWidth="1"/>
    <col min="8945" max="8945" width="17.28515625" style="36" customWidth="1"/>
    <col min="8946" max="8947" width="0" style="36" hidden="1" customWidth="1"/>
    <col min="8948" max="8948" width="17.28515625" style="36" customWidth="1"/>
    <col min="8949" max="8950" width="18.7109375" style="36" customWidth="1"/>
    <col min="8951" max="8951" width="12.5703125" style="36" customWidth="1"/>
    <col min="8952" max="9141" width="7.85546875" style="36" customWidth="1"/>
    <col min="9142" max="9198" width="8.85546875" style="36"/>
    <col min="9199" max="9199" width="4.85546875" style="36" customWidth="1"/>
    <col min="9200" max="9200" width="41.42578125" style="36" customWidth="1"/>
    <col min="9201" max="9201" width="17.28515625" style="36" customWidth="1"/>
    <col min="9202" max="9203" width="0" style="36" hidden="1" customWidth="1"/>
    <col min="9204" max="9204" width="17.28515625" style="36" customWidth="1"/>
    <col min="9205" max="9206" width="18.7109375" style="36" customWidth="1"/>
    <col min="9207" max="9207" width="12.5703125" style="36" customWidth="1"/>
    <col min="9208" max="9397" width="7.85546875" style="36" customWidth="1"/>
    <col min="9398" max="9454" width="8.85546875" style="36"/>
    <col min="9455" max="9455" width="4.85546875" style="36" customWidth="1"/>
    <col min="9456" max="9456" width="41.42578125" style="36" customWidth="1"/>
    <col min="9457" max="9457" width="17.28515625" style="36" customWidth="1"/>
    <col min="9458" max="9459" width="0" style="36" hidden="1" customWidth="1"/>
    <col min="9460" max="9460" width="17.28515625" style="36" customWidth="1"/>
    <col min="9461" max="9462" width="18.7109375" style="36" customWidth="1"/>
    <col min="9463" max="9463" width="12.5703125" style="36" customWidth="1"/>
    <col min="9464" max="9653" width="7.85546875" style="36" customWidth="1"/>
    <col min="9654" max="9710" width="8.85546875" style="36"/>
    <col min="9711" max="9711" width="4.85546875" style="36" customWidth="1"/>
    <col min="9712" max="9712" width="41.42578125" style="36" customWidth="1"/>
    <col min="9713" max="9713" width="17.28515625" style="36" customWidth="1"/>
    <col min="9714" max="9715" width="0" style="36" hidden="1" customWidth="1"/>
    <col min="9716" max="9716" width="17.28515625" style="36" customWidth="1"/>
    <col min="9717" max="9718" width="18.7109375" style="36" customWidth="1"/>
    <col min="9719" max="9719" width="12.5703125" style="36" customWidth="1"/>
    <col min="9720" max="9909" width="7.85546875" style="36" customWidth="1"/>
    <col min="9910" max="9966" width="8.85546875" style="36"/>
    <col min="9967" max="9967" width="4.85546875" style="36" customWidth="1"/>
    <col min="9968" max="9968" width="41.42578125" style="36" customWidth="1"/>
    <col min="9969" max="9969" width="17.28515625" style="36" customWidth="1"/>
    <col min="9970" max="9971" width="0" style="36" hidden="1" customWidth="1"/>
    <col min="9972" max="9972" width="17.28515625" style="36" customWidth="1"/>
    <col min="9973" max="9974" width="18.7109375" style="36" customWidth="1"/>
    <col min="9975" max="9975" width="12.5703125" style="36" customWidth="1"/>
    <col min="9976" max="10165" width="7.85546875" style="36" customWidth="1"/>
    <col min="10166" max="10222" width="8.85546875" style="36"/>
    <col min="10223" max="10223" width="4.85546875" style="36" customWidth="1"/>
    <col min="10224" max="10224" width="41.42578125" style="36" customWidth="1"/>
    <col min="10225" max="10225" width="17.28515625" style="36" customWidth="1"/>
    <col min="10226" max="10227" width="0" style="36" hidden="1" customWidth="1"/>
    <col min="10228" max="10228" width="17.28515625" style="36" customWidth="1"/>
    <col min="10229" max="10230" width="18.7109375" style="36" customWidth="1"/>
    <col min="10231" max="10231" width="12.5703125" style="36" customWidth="1"/>
    <col min="10232" max="10421" width="7.85546875" style="36" customWidth="1"/>
    <col min="10422" max="10478" width="8.85546875" style="36"/>
    <col min="10479" max="10479" width="4.85546875" style="36" customWidth="1"/>
    <col min="10480" max="10480" width="41.42578125" style="36" customWidth="1"/>
    <col min="10481" max="10481" width="17.28515625" style="36" customWidth="1"/>
    <col min="10482" max="10483" width="0" style="36" hidden="1" customWidth="1"/>
    <col min="10484" max="10484" width="17.28515625" style="36" customWidth="1"/>
    <col min="10485" max="10486" width="18.7109375" style="36" customWidth="1"/>
    <col min="10487" max="10487" width="12.5703125" style="36" customWidth="1"/>
    <col min="10488" max="10677" width="7.85546875" style="36" customWidth="1"/>
    <col min="10678" max="10734" width="8.85546875" style="36"/>
    <col min="10735" max="10735" width="4.85546875" style="36" customWidth="1"/>
    <col min="10736" max="10736" width="41.42578125" style="36" customWidth="1"/>
    <col min="10737" max="10737" width="17.28515625" style="36" customWidth="1"/>
    <col min="10738" max="10739" width="0" style="36" hidden="1" customWidth="1"/>
    <col min="10740" max="10740" width="17.28515625" style="36" customWidth="1"/>
    <col min="10741" max="10742" width="18.7109375" style="36" customWidth="1"/>
    <col min="10743" max="10743" width="12.5703125" style="36" customWidth="1"/>
    <col min="10744" max="10933" width="7.85546875" style="36" customWidth="1"/>
    <col min="10934" max="10990" width="8.85546875" style="36"/>
    <col min="10991" max="10991" width="4.85546875" style="36" customWidth="1"/>
    <col min="10992" max="10992" width="41.42578125" style="36" customWidth="1"/>
    <col min="10993" max="10993" width="17.28515625" style="36" customWidth="1"/>
    <col min="10994" max="10995" width="0" style="36" hidden="1" customWidth="1"/>
    <col min="10996" max="10996" width="17.28515625" style="36" customWidth="1"/>
    <col min="10997" max="10998" width="18.7109375" style="36" customWidth="1"/>
    <col min="10999" max="10999" width="12.5703125" style="36" customWidth="1"/>
    <col min="11000" max="11189" width="7.85546875" style="36" customWidth="1"/>
    <col min="11190" max="11246" width="8.85546875" style="36"/>
    <col min="11247" max="11247" width="4.85546875" style="36" customWidth="1"/>
    <col min="11248" max="11248" width="41.42578125" style="36" customWidth="1"/>
    <col min="11249" max="11249" width="17.28515625" style="36" customWidth="1"/>
    <col min="11250" max="11251" width="0" style="36" hidden="1" customWidth="1"/>
    <col min="11252" max="11252" width="17.28515625" style="36" customWidth="1"/>
    <col min="11253" max="11254" width="18.7109375" style="36" customWidth="1"/>
    <col min="11255" max="11255" width="12.5703125" style="36" customWidth="1"/>
    <col min="11256" max="11445" width="7.85546875" style="36" customWidth="1"/>
    <col min="11446" max="11502" width="8.85546875" style="36"/>
    <col min="11503" max="11503" width="4.85546875" style="36" customWidth="1"/>
    <col min="11504" max="11504" width="41.42578125" style="36" customWidth="1"/>
    <col min="11505" max="11505" width="17.28515625" style="36" customWidth="1"/>
    <col min="11506" max="11507" width="0" style="36" hidden="1" customWidth="1"/>
    <col min="11508" max="11508" width="17.28515625" style="36" customWidth="1"/>
    <col min="11509" max="11510" width="18.7109375" style="36" customWidth="1"/>
    <col min="11511" max="11511" width="12.5703125" style="36" customWidth="1"/>
    <col min="11512" max="11701" width="7.85546875" style="36" customWidth="1"/>
    <col min="11702" max="11758" width="8.85546875" style="36"/>
    <col min="11759" max="11759" width="4.85546875" style="36" customWidth="1"/>
    <col min="11760" max="11760" width="41.42578125" style="36" customWidth="1"/>
    <col min="11761" max="11761" width="17.28515625" style="36" customWidth="1"/>
    <col min="11762" max="11763" width="0" style="36" hidden="1" customWidth="1"/>
    <col min="11764" max="11764" width="17.28515625" style="36" customWidth="1"/>
    <col min="11765" max="11766" width="18.7109375" style="36" customWidth="1"/>
    <col min="11767" max="11767" width="12.5703125" style="36" customWidth="1"/>
    <col min="11768" max="11957" width="7.85546875" style="36" customWidth="1"/>
    <col min="11958" max="12014" width="8.85546875" style="36"/>
    <col min="12015" max="12015" width="4.85546875" style="36" customWidth="1"/>
    <col min="12016" max="12016" width="41.42578125" style="36" customWidth="1"/>
    <col min="12017" max="12017" width="17.28515625" style="36" customWidth="1"/>
    <col min="12018" max="12019" width="0" style="36" hidden="1" customWidth="1"/>
    <col min="12020" max="12020" width="17.28515625" style="36" customWidth="1"/>
    <col min="12021" max="12022" width="18.7109375" style="36" customWidth="1"/>
    <col min="12023" max="12023" width="12.5703125" style="36" customWidth="1"/>
    <col min="12024" max="12213" width="7.85546875" style="36" customWidth="1"/>
    <col min="12214" max="12270" width="8.85546875" style="36"/>
    <col min="12271" max="12271" width="4.85546875" style="36" customWidth="1"/>
    <col min="12272" max="12272" width="41.42578125" style="36" customWidth="1"/>
    <col min="12273" max="12273" width="17.28515625" style="36" customWidth="1"/>
    <col min="12274" max="12275" width="0" style="36" hidden="1" customWidth="1"/>
    <col min="12276" max="12276" width="17.28515625" style="36" customWidth="1"/>
    <col min="12277" max="12278" width="18.7109375" style="36" customWidth="1"/>
    <col min="12279" max="12279" width="12.5703125" style="36" customWidth="1"/>
    <col min="12280" max="12469" width="7.85546875" style="36" customWidth="1"/>
    <col min="12470" max="12526" width="8.85546875" style="36"/>
    <col min="12527" max="12527" width="4.85546875" style="36" customWidth="1"/>
    <col min="12528" max="12528" width="41.42578125" style="36" customWidth="1"/>
    <col min="12529" max="12529" width="17.28515625" style="36" customWidth="1"/>
    <col min="12530" max="12531" width="0" style="36" hidden="1" customWidth="1"/>
    <col min="12532" max="12532" width="17.28515625" style="36" customWidth="1"/>
    <col min="12533" max="12534" width="18.7109375" style="36" customWidth="1"/>
    <col min="12535" max="12535" width="12.5703125" style="36" customWidth="1"/>
    <col min="12536" max="12725" width="7.85546875" style="36" customWidth="1"/>
    <col min="12726" max="12782" width="8.85546875" style="36"/>
    <col min="12783" max="12783" width="4.85546875" style="36" customWidth="1"/>
    <col min="12784" max="12784" width="41.42578125" style="36" customWidth="1"/>
    <col min="12785" max="12785" width="17.28515625" style="36" customWidth="1"/>
    <col min="12786" max="12787" width="0" style="36" hidden="1" customWidth="1"/>
    <col min="12788" max="12788" width="17.28515625" style="36" customWidth="1"/>
    <col min="12789" max="12790" width="18.7109375" style="36" customWidth="1"/>
    <col min="12791" max="12791" width="12.5703125" style="36" customWidth="1"/>
    <col min="12792" max="12981" width="7.85546875" style="36" customWidth="1"/>
    <col min="12982" max="13038" width="8.85546875" style="36"/>
    <col min="13039" max="13039" width="4.85546875" style="36" customWidth="1"/>
    <col min="13040" max="13040" width="41.42578125" style="36" customWidth="1"/>
    <col min="13041" max="13041" width="17.28515625" style="36" customWidth="1"/>
    <col min="13042" max="13043" width="0" style="36" hidden="1" customWidth="1"/>
    <col min="13044" max="13044" width="17.28515625" style="36" customWidth="1"/>
    <col min="13045" max="13046" width="18.7109375" style="36" customWidth="1"/>
    <col min="13047" max="13047" width="12.5703125" style="36" customWidth="1"/>
    <col min="13048" max="13237" width="7.85546875" style="36" customWidth="1"/>
    <col min="13238" max="13294" width="8.85546875" style="36"/>
    <col min="13295" max="13295" width="4.85546875" style="36" customWidth="1"/>
    <col min="13296" max="13296" width="41.42578125" style="36" customWidth="1"/>
    <col min="13297" max="13297" width="17.28515625" style="36" customWidth="1"/>
    <col min="13298" max="13299" width="0" style="36" hidden="1" customWidth="1"/>
    <col min="13300" max="13300" width="17.28515625" style="36" customWidth="1"/>
    <col min="13301" max="13302" width="18.7109375" style="36" customWidth="1"/>
    <col min="13303" max="13303" width="12.5703125" style="36" customWidth="1"/>
    <col min="13304" max="13493" width="7.85546875" style="36" customWidth="1"/>
    <col min="13494" max="13550" width="8.85546875" style="36"/>
    <col min="13551" max="13551" width="4.85546875" style="36" customWidth="1"/>
    <col min="13552" max="13552" width="41.42578125" style="36" customWidth="1"/>
    <col min="13553" max="13553" width="17.28515625" style="36" customWidth="1"/>
    <col min="13554" max="13555" width="0" style="36" hidden="1" customWidth="1"/>
    <col min="13556" max="13556" width="17.28515625" style="36" customWidth="1"/>
    <col min="13557" max="13558" width="18.7109375" style="36" customWidth="1"/>
    <col min="13559" max="13559" width="12.5703125" style="36" customWidth="1"/>
    <col min="13560" max="13749" width="7.85546875" style="36" customWidth="1"/>
    <col min="13750" max="13806" width="8.85546875" style="36"/>
    <col min="13807" max="13807" width="4.85546875" style="36" customWidth="1"/>
    <col min="13808" max="13808" width="41.42578125" style="36" customWidth="1"/>
    <col min="13809" max="13809" width="17.28515625" style="36" customWidth="1"/>
    <col min="13810" max="13811" width="0" style="36" hidden="1" customWidth="1"/>
    <col min="13812" max="13812" width="17.28515625" style="36" customWidth="1"/>
    <col min="13813" max="13814" width="18.7109375" style="36" customWidth="1"/>
    <col min="13815" max="13815" width="12.5703125" style="36" customWidth="1"/>
    <col min="13816" max="14005" width="7.85546875" style="36" customWidth="1"/>
    <col min="14006" max="14062" width="8.85546875" style="36"/>
    <col min="14063" max="14063" width="4.85546875" style="36" customWidth="1"/>
    <col min="14064" max="14064" width="41.42578125" style="36" customWidth="1"/>
    <col min="14065" max="14065" width="17.28515625" style="36" customWidth="1"/>
    <col min="14066" max="14067" width="0" style="36" hidden="1" customWidth="1"/>
    <col min="14068" max="14068" width="17.28515625" style="36" customWidth="1"/>
    <col min="14069" max="14070" width="18.7109375" style="36" customWidth="1"/>
    <col min="14071" max="14071" width="12.5703125" style="36" customWidth="1"/>
    <col min="14072" max="14261" width="7.85546875" style="36" customWidth="1"/>
    <col min="14262" max="14318" width="8.85546875" style="36"/>
    <col min="14319" max="14319" width="4.85546875" style="36" customWidth="1"/>
    <col min="14320" max="14320" width="41.42578125" style="36" customWidth="1"/>
    <col min="14321" max="14321" width="17.28515625" style="36" customWidth="1"/>
    <col min="14322" max="14323" width="0" style="36" hidden="1" customWidth="1"/>
    <col min="14324" max="14324" width="17.28515625" style="36" customWidth="1"/>
    <col min="14325" max="14326" width="18.7109375" style="36" customWidth="1"/>
    <col min="14327" max="14327" width="12.5703125" style="36" customWidth="1"/>
    <col min="14328" max="14517" width="7.85546875" style="36" customWidth="1"/>
    <col min="14518" max="14574" width="8.85546875" style="36"/>
    <col min="14575" max="14575" width="4.85546875" style="36" customWidth="1"/>
    <col min="14576" max="14576" width="41.42578125" style="36" customWidth="1"/>
    <col min="14577" max="14577" width="17.28515625" style="36" customWidth="1"/>
    <col min="14578" max="14579" width="0" style="36" hidden="1" customWidth="1"/>
    <col min="14580" max="14580" width="17.28515625" style="36" customWidth="1"/>
    <col min="14581" max="14582" width="18.7109375" style="36" customWidth="1"/>
    <col min="14583" max="14583" width="12.5703125" style="36" customWidth="1"/>
    <col min="14584" max="14773" width="7.85546875" style="36" customWidth="1"/>
    <col min="14774" max="14830" width="8.85546875" style="36"/>
    <col min="14831" max="14831" width="4.85546875" style="36" customWidth="1"/>
    <col min="14832" max="14832" width="41.42578125" style="36" customWidth="1"/>
    <col min="14833" max="14833" width="17.28515625" style="36" customWidth="1"/>
    <col min="14834" max="14835" width="0" style="36" hidden="1" customWidth="1"/>
    <col min="14836" max="14836" width="17.28515625" style="36" customWidth="1"/>
    <col min="14837" max="14838" width="18.7109375" style="36" customWidth="1"/>
    <col min="14839" max="14839" width="12.5703125" style="36" customWidth="1"/>
    <col min="14840" max="15029" width="7.85546875" style="36" customWidth="1"/>
    <col min="15030" max="15086" width="8.85546875" style="36"/>
    <col min="15087" max="15087" width="4.85546875" style="36" customWidth="1"/>
    <col min="15088" max="15088" width="41.42578125" style="36" customWidth="1"/>
    <col min="15089" max="15089" width="17.28515625" style="36" customWidth="1"/>
    <col min="15090" max="15091" width="0" style="36" hidden="1" customWidth="1"/>
    <col min="15092" max="15092" width="17.28515625" style="36" customWidth="1"/>
    <col min="15093" max="15094" width="18.7109375" style="36" customWidth="1"/>
    <col min="15095" max="15095" width="12.5703125" style="36" customWidth="1"/>
    <col min="15096" max="15285" width="7.85546875" style="36" customWidth="1"/>
    <col min="15286" max="15342" width="8.85546875" style="36"/>
    <col min="15343" max="15343" width="4.85546875" style="36" customWidth="1"/>
    <col min="15344" max="15344" width="41.42578125" style="36" customWidth="1"/>
    <col min="15345" max="15345" width="17.28515625" style="36" customWidth="1"/>
    <col min="15346" max="15347" width="0" style="36" hidden="1" customWidth="1"/>
    <col min="15348" max="15348" width="17.28515625" style="36" customWidth="1"/>
    <col min="15349" max="15350" width="18.7109375" style="36" customWidth="1"/>
    <col min="15351" max="15351" width="12.5703125" style="36" customWidth="1"/>
    <col min="15352" max="15541" width="7.85546875" style="36" customWidth="1"/>
    <col min="15542" max="15598" width="8.85546875" style="36"/>
    <col min="15599" max="15599" width="4.85546875" style="36" customWidth="1"/>
    <col min="15600" max="15600" width="41.42578125" style="36" customWidth="1"/>
    <col min="15601" max="15601" width="17.28515625" style="36" customWidth="1"/>
    <col min="15602" max="15603" width="0" style="36" hidden="1" customWidth="1"/>
    <col min="15604" max="15604" width="17.28515625" style="36" customWidth="1"/>
    <col min="15605" max="15606" width="18.7109375" style="36" customWidth="1"/>
    <col min="15607" max="15607" width="12.5703125" style="36" customWidth="1"/>
    <col min="15608" max="15797" width="7.85546875" style="36" customWidth="1"/>
    <col min="15798" max="15854" width="8.85546875" style="36"/>
    <col min="15855" max="15855" width="4.85546875" style="36" customWidth="1"/>
    <col min="15856" max="15856" width="41.42578125" style="36" customWidth="1"/>
    <col min="15857" max="15857" width="17.28515625" style="36" customWidth="1"/>
    <col min="15858" max="15859" width="0" style="36" hidden="1" customWidth="1"/>
    <col min="15860" max="15860" width="17.28515625" style="36" customWidth="1"/>
    <col min="15861" max="15862" width="18.7109375" style="36" customWidth="1"/>
    <col min="15863" max="15863" width="12.5703125" style="36" customWidth="1"/>
    <col min="15864" max="16053" width="7.85546875" style="36" customWidth="1"/>
    <col min="16054" max="16110" width="8.85546875" style="36"/>
    <col min="16111" max="16111" width="4.85546875" style="36" customWidth="1"/>
    <col min="16112" max="16112" width="41.42578125" style="36" customWidth="1"/>
    <col min="16113" max="16113" width="17.28515625" style="36" customWidth="1"/>
    <col min="16114" max="16115" width="0" style="36" hidden="1" customWidth="1"/>
    <col min="16116" max="16116" width="17.28515625" style="36" customWidth="1"/>
    <col min="16117" max="16118" width="18.7109375" style="36" customWidth="1"/>
    <col min="16119" max="16119" width="12.5703125" style="36" customWidth="1"/>
    <col min="16120" max="16309" width="7.85546875" style="36" customWidth="1"/>
    <col min="16310" max="16384" width="8.85546875" style="36"/>
  </cols>
  <sheetData>
    <row r="1" spans="1:10" ht="15.75">
      <c r="A1" s="657" t="s">
        <v>66</v>
      </c>
      <c r="B1" s="657"/>
      <c r="C1" s="657"/>
      <c r="D1" s="657"/>
      <c r="E1" s="657"/>
      <c r="F1" s="657"/>
    </row>
    <row r="2" spans="1:10" ht="15.75">
      <c r="A2" s="657" t="s">
        <v>25</v>
      </c>
      <c r="B2" s="657"/>
      <c r="C2" s="657"/>
      <c r="D2" s="657"/>
      <c r="E2" s="657"/>
      <c r="F2" s="657"/>
    </row>
    <row r="3" spans="1:10" ht="15.75">
      <c r="A3" s="658" t="str">
        <f>'20(декабрь)'!A2:F2</f>
        <v>за декабрь по состоянию на 20.12.2018 года</v>
      </c>
      <c r="B3" s="658"/>
      <c r="C3" s="658"/>
      <c r="D3" s="658"/>
      <c r="E3" s="658"/>
      <c r="F3" s="658"/>
    </row>
    <row r="4" spans="1:10" ht="13.5" customHeight="1" thickBot="1">
      <c r="A4" s="103"/>
      <c r="B4" s="103"/>
      <c r="C4" s="105"/>
      <c r="D4" s="103"/>
      <c r="E4" s="106"/>
      <c r="F4" s="108" t="s">
        <v>1</v>
      </c>
    </row>
    <row r="5" spans="1:10" s="110" customFormat="1" ht="65.45" customHeight="1" thickBot="1">
      <c r="A5" s="109" t="s">
        <v>2</v>
      </c>
      <c r="B5" s="109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</row>
    <row r="6" spans="1:10" s="116" customFormat="1" ht="13.5" thickBot="1">
      <c r="A6" s="111">
        <v>1</v>
      </c>
      <c r="B6" s="112">
        <v>2</v>
      </c>
      <c r="C6" s="112">
        <v>4</v>
      </c>
      <c r="D6" s="112">
        <v>5</v>
      </c>
      <c r="E6" s="113">
        <v>6</v>
      </c>
      <c r="F6" s="114">
        <v>7</v>
      </c>
    </row>
    <row r="7" spans="1:10" s="117" customFormat="1">
      <c r="A7" s="80">
        <v>600</v>
      </c>
      <c r="B7" s="99" t="s">
        <v>8</v>
      </c>
      <c r="C7" s="206">
        <f>G7</f>
        <v>6418738.7999999998</v>
      </c>
      <c r="D7" s="206">
        <f>H7</f>
        <v>1355339.4</v>
      </c>
      <c r="E7" s="206">
        <f>D7-C7</f>
        <v>-5063399.4000000004</v>
      </c>
      <c r="F7" s="82">
        <f t="shared" ref="F7:F23" si="0">ROUND(D7/C7*100,1)</f>
        <v>21.1</v>
      </c>
      <c r="G7" s="580">
        <v>6418738.7999999998</v>
      </c>
      <c r="H7" s="569">
        <v>1355339.4</v>
      </c>
      <c r="J7" s="283">
        <v>3784351.54</v>
      </c>
    </row>
    <row r="8" spans="1:10" s="119" customFormat="1">
      <c r="A8" s="15">
        <v>601</v>
      </c>
      <c r="B8" s="99" t="s">
        <v>9</v>
      </c>
      <c r="C8" s="206">
        <f t="shared" ref="C8:C22" si="1">G8</f>
        <v>48207945.590000004</v>
      </c>
      <c r="D8" s="206">
        <f t="shared" ref="D8:D22" si="2">H8</f>
        <v>14005335.26</v>
      </c>
      <c r="E8" s="206">
        <f t="shared" ref="E8:E22" si="3">D8-C8</f>
        <v>-34202610.330000006</v>
      </c>
      <c r="F8" s="82">
        <f t="shared" si="0"/>
        <v>29.1</v>
      </c>
      <c r="G8" s="579">
        <f>48407945.59-200000</f>
        <v>48207945.590000004</v>
      </c>
      <c r="H8" s="568">
        <v>14005335.26</v>
      </c>
      <c r="I8" s="119">
        <v>540718.06999999995</v>
      </c>
      <c r="J8" s="282">
        <v>22521902.75</v>
      </c>
    </row>
    <row r="9" spans="1:10" s="119" customFormat="1" ht="30">
      <c r="A9" s="80">
        <v>602</v>
      </c>
      <c r="B9" s="99" t="s">
        <v>10</v>
      </c>
      <c r="C9" s="206">
        <f t="shared" si="1"/>
        <v>57120133.479999997</v>
      </c>
      <c r="D9" s="206">
        <f t="shared" si="2"/>
        <v>7643166.4299999997</v>
      </c>
      <c r="E9" s="206">
        <f t="shared" si="3"/>
        <v>-49476967.049999997</v>
      </c>
      <c r="F9" s="82">
        <f t="shared" si="0"/>
        <v>13.4</v>
      </c>
      <c r="G9" s="579">
        <v>57120133.479999997</v>
      </c>
      <c r="H9" s="568">
        <v>7643166.4299999997</v>
      </c>
      <c r="J9" s="282">
        <v>26877641.579999998</v>
      </c>
    </row>
    <row r="10" spans="1:10" s="119" customFormat="1" ht="30">
      <c r="A10" s="80">
        <v>604</v>
      </c>
      <c r="B10" s="99" t="s">
        <v>11</v>
      </c>
      <c r="C10" s="206">
        <f t="shared" si="1"/>
        <v>87971509.25</v>
      </c>
      <c r="D10" s="206">
        <f t="shared" si="2"/>
        <v>2554260.6</v>
      </c>
      <c r="E10" s="206">
        <f t="shared" si="3"/>
        <v>-85417248.650000006</v>
      </c>
      <c r="F10" s="82">
        <f t="shared" si="0"/>
        <v>2.9</v>
      </c>
      <c r="G10" s="579">
        <v>87971509.25</v>
      </c>
      <c r="H10" s="568">
        <v>2554260.6</v>
      </c>
      <c r="J10" s="282">
        <v>10787868.449999999</v>
      </c>
    </row>
    <row r="11" spans="1:10" s="119" customFormat="1" ht="30">
      <c r="A11" s="80">
        <v>605</v>
      </c>
      <c r="B11" s="99" t="s">
        <v>12</v>
      </c>
      <c r="C11" s="206">
        <f t="shared" si="1"/>
        <v>3692780.8</v>
      </c>
      <c r="D11" s="206">
        <f t="shared" si="2"/>
        <v>1121975.81</v>
      </c>
      <c r="E11" s="206">
        <f t="shared" si="3"/>
        <v>-2570804.9899999998</v>
      </c>
      <c r="F11" s="82">
        <f t="shared" si="0"/>
        <v>30.4</v>
      </c>
      <c r="G11" s="579">
        <v>3692780.8</v>
      </c>
      <c r="H11" s="568">
        <v>1121975.81</v>
      </c>
      <c r="J11" s="282">
        <v>2534864.92</v>
      </c>
    </row>
    <row r="12" spans="1:10" s="119" customFormat="1">
      <c r="A12" s="80">
        <v>606</v>
      </c>
      <c r="B12" s="99" t="s">
        <v>13</v>
      </c>
      <c r="C12" s="206">
        <f t="shared" si="1"/>
        <v>223474904.77000001</v>
      </c>
      <c r="D12" s="206">
        <f t="shared" si="2"/>
        <v>196122140.28</v>
      </c>
      <c r="E12" s="206">
        <f t="shared" si="3"/>
        <v>-27352764.49000001</v>
      </c>
      <c r="F12" s="82">
        <f t="shared" si="0"/>
        <v>87.8</v>
      </c>
      <c r="G12" s="579">
        <v>223474904.77000001</v>
      </c>
      <c r="H12" s="568">
        <v>196122140.28</v>
      </c>
      <c r="I12" s="119">
        <v>524172.27</v>
      </c>
      <c r="J12" s="282">
        <v>184506463.80000001</v>
      </c>
    </row>
    <row r="13" spans="1:10" s="119" customFormat="1" ht="28.5" customHeight="1">
      <c r="A13" s="80">
        <v>607</v>
      </c>
      <c r="B13" s="99" t="s">
        <v>14</v>
      </c>
      <c r="C13" s="206">
        <f t="shared" si="1"/>
        <v>59432523.850000001</v>
      </c>
      <c r="D13" s="206">
        <f t="shared" si="2"/>
        <v>38314003.560000002</v>
      </c>
      <c r="E13" s="206">
        <f t="shared" si="3"/>
        <v>-21118520.289999999</v>
      </c>
      <c r="F13" s="82">
        <f t="shared" si="0"/>
        <v>64.5</v>
      </c>
      <c r="G13" s="579">
        <v>59432523.850000001</v>
      </c>
      <c r="H13" s="568">
        <v>38314003.560000002</v>
      </c>
      <c r="J13" s="282">
        <v>35213654.109999999</v>
      </c>
    </row>
    <row r="14" spans="1:10" s="119" customFormat="1" ht="30" customHeight="1">
      <c r="A14" s="80">
        <v>609</v>
      </c>
      <c r="B14" s="99" t="s">
        <v>15</v>
      </c>
      <c r="C14" s="206">
        <f t="shared" si="1"/>
        <v>4891213.88</v>
      </c>
      <c r="D14" s="206">
        <f t="shared" si="2"/>
        <v>1647823.88</v>
      </c>
      <c r="E14" s="206">
        <f t="shared" si="3"/>
        <v>-3243390</v>
      </c>
      <c r="F14" s="82">
        <f t="shared" si="0"/>
        <v>33.700000000000003</v>
      </c>
      <c r="G14" s="579">
        <v>4891213.88</v>
      </c>
      <c r="H14" s="568">
        <v>1647823.88</v>
      </c>
      <c r="J14" s="282">
        <v>3191153.97</v>
      </c>
    </row>
    <row r="15" spans="1:10" s="119" customFormat="1" ht="30" customHeight="1">
      <c r="A15" s="80">
        <v>611</v>
      </c>
      <c r="B15" s="99" t="s">
        <v>16</v>
      </c>
      <c r="C15" s="206">
        <f t="shared" si="1"/>
        <v>31972378.199999999</v>
      </c>
      <c r="D15" s="206">
        <f t="shared" si="2"/>
        <v>17443215.030000001</v>
      </c>
      <c r="E15" s="206">
        <f t="shared" si="3"/>
        <v>-14529163.169999998</v>
      </c>
      <c r="F15" s="82">
        <f t="shared" si="0"/>
        <v>54.6</v>
      </c>
      <c r="G15" s="579">
        <v>31972378.199999999</v>
      </c>
      <c r="H15" s="568">
        <v>17443215.030000001</v>
      </c>
      <c r="I15" s="119">
        <v>1300</v>
      </c>
      <c r="J15" s="282">
        <v>17822772.129999999</v>
      </c>
    </row>
    <row r="16" spans="1:10" s="119" customFormat="1">
      <c r="A16" s="80">
        <v>617</v>
      </c>
      <c r="B16" s="99" t="s">
        <v>17</v>
      </c>
      <c r="C16" s="206">
        <f t="shared" si="1"/>
        <v>19550718.550000001</v>
      </c>
      <c r="D16" s="206">
        <f t="shared" si="2"/>
        <v>9288930.3300000001</v>
      </c>
      <c r="E16" s="206">
        <f t="shared" si="3"/>
        <v>-10261788.220000001</v>
      </c>
      <c r="F16" s="82">
        <f t="shared" si="0"/>
        <v>47.5</v>
      </c>
      <c r="G16" s="579">
        <v>19550718.550000001</v>
      </c>
      <c r="H16" s="568">
        <v>9288930.3300000001</v>
      </c>
      <c r="J16" s="282">
        <v>9173006.2300000004</v>
      </c>
    </row>
    <row r="17" spans="1:10" s="119" customFormat="1">
      <c r="A17" s="80">
        <v>618</v>
      </c>
      <c r="B17" s="99" t="s">
        <v>18</v>
      </c>
      <c r="C17" s="206">
        <f t="shared" si="1"/>
        <v>19048597.010000002</v>
      </c>
      <c r="D17" s="206">
        <f t="shared" si="2"/>
        <v>6025738.4500000002</v>
      </c>
      <c r="E17" s="206">
        <f t="shared" si="3"/>
        <v>-13022858.560000002</v>
      </c>
      <c r="F17" s="82">
        <f t="shared" si="0"/>
        <v>31.6</v>
      </c>
      <c r="G17" s="579">
        <f>20193097.01-1144500</f>
        <v>19048597.010000002</v>
      </c>
      <c r="H17" s="568">
        <v>6025738.4500000002</v>
      </c>
      <c r="J17" s="282">
        <v>6667465.0999999996</v>
      </c>
    </row>
    <row r="18" spans="1:10" s="119" customFormat="1">
      <c r="A18" s="80">
        <v>619</v>
      </c>
      <c r="B18" s="99" t="s">
        <v>19</v>
      </c>
      <c r="C18" s="206">
        <f t="shared" si="1"/>
        <v>59041396.369999997</v>
      </c>
      <c r="D18" s="206">
        <f t="shared" si="2"/>
        <v>16788416.379999999</v>
      </c>
      <c r="E18" s="206">
        <f t="shared" si="3"/>
        <v>-42252979.989999995</v>
      </c>
      <c r="F18" s="82">
        <f t="shared" si="0"/>
        <v>28.4</v>
      </c>
      <c r="G18" s="579">
        <v>59041396.369999997</v>
      </c>
      <c r="H18" s="568">
        <v>16788416.379999999</v>
      </c>
      <c r="J18" s="282">
        <v>12878011.609999999</v>
      </c>
    </row>
    <row r="19" spans="1:10" s="119" customFormat="1" ht="30">
      <c r="A19" s="80">
        <v>620</v>
      </c>
      <c r="B19" s="99" t="s">
        <v>20</v>
      </c>
      <c r="C19" s="206">
        <f t="shared" si="1"/>
        <v>190587902.47</v>
      </c>
      <c r="D19" s="206">
        <f t="shared" si="2"/>
        <v>53772035.920000002</v>
      </c>
      <c r="E19" s="206">
        <f t="shared" si="3"/>
        <v>-136815866.55000001</v>
      </c>
      <c r="F19" s="82">
        <f t="shared" si="0"/>
        <v>28.2</v>
      </c>
      <c r="G19" s="579">
        <v>190587902.47</v>
      </c>
      <c r="H19" s="568">
        <v>53772035.920000002</v>
      </c>
      <c r="J19" s="282">
        <v>44611443.960000001</v>
      </c>
    </row>
    <row r="20" spans="1:10" s="119" customFormat="1" ht="30">
      <c r="A20" s="80">
        <v>621</v>
      </c>
      <c r="B20" s="99" t="s">
        <v>21</v>
      </c>
      <c r="C20" s="206">
        <f t="shared" si="1"/>
        <v>289054765.07999998</v>
      </c>
      <c r="D20" s="206">
        <f t="shared" si="2"/>
        <v>1090201.92</v>
      </c>
      <c r="E20" s="206">
        <f t="shared" si="3"/>
        <v>-287964563.15999997</v>
      </c>
      <c r="F20" s="82">
        <f t="shared" si="0"/>
        <v>0.4</v>
      </c>
      <c r="G20" s="579">
        <v>289054765.07999998</v>
      </c>
      <c r="H20" s="568">
        <v>1090201.92</v>
      </c>
      <c r="J20" s="282">
        <v>6191605.3399999999</v>
      </c>
    </row>
    <row r="21" spans="1:10" s="119" customFormat="1" ht="30">
      <c r="A21" s="19">
        <v>624</v>
      </c>
      <c r="B21" s="101" t="s">
        <v>22</v>
      </c>
      <c r="C21" s="206">
        <f t="shared" si="1"/>
        <v>14010966.029999999</v>
      </c>
      <c r="D21" s="206">
        <f t="shared" si="2"/>
        <v>5066405.21</v>
      </c>
      <c r="E21" s="206">
        <f t="shared" si="3"/>
        <v>-8944560.8200000003</v>
      </c>
      <c r="F21" s="18">
        <f t="shared" si="0"/>
        <v>36.200000000000003</v>
      </c>
      <c r="G21" s="579">
        <v>14010966.029999999</v>
      </c>
      <c r="H21" s="568">
        <v>5066405.21</v>
      </c>
      <c r="J21" s="282">
        <v>4959656.01</v>
      </c>
    </row>
    <row r="22" spans="1:10" s="119" customFormat="1" ht="15.75" thickBot="1">
      <c r="A22" s="19">
        <v>643</v>
      </c>
      <c r="B22" s="101" t="s">
        <v>23</v>
      </c>
      <c r="C22" s="206">
        <f t="shared" si="1"/>
        <v>2120270.91</v>
      </c>
      <c r="D22" s="206">
        <f t="shared" si="2"/>
        <v>978868</v>
      </c>
      <c r="E22" s="206">
        <f t="shared" si="3"/>
        <v>-1141402.9100000001</v>
      </c>
      <c r="F22" s="21">
        <f t="shared" si="0"/>
        <v>46.2</v>
      </c>
      <c r="G22" s="578">
        <v>2120270.91</v>
      </c>
      <c r="H22" s="567">
        <v>978868</v>
      </c>
      <c r="J22" s="281">
        <v>1052465.1200000001</v>
      </c>
    </row>
    <row r="23" spans="1:10" s="120" customFormat="1" thickBot="1">
      <c r="A23" s="659" t="s">
        <v>24</v>
      </c>
      <c r="B23" s="660"/>
      <c r="C23" s="29">
        <f>SUM(C7:C22)</f>
        <v>1116596745.0400002</v>
      </c>
      <c r="D23" s="29">
        <f t="shared" ref="D23:E23" si="4">SUM(D7:D22)</f>
        <v>373217856.45999998</v>
      </c>
      <c r="E23" s="29">
        <f t="shared" si="4"/>
        <v>-743378888.57999992</v>
      </c>
      <c r="F23" s="30">
        <f t="shared" si="0"/>
        <v>33.4</v>
      </c>
      <c r="G23" s="139">
        <f>SUM(G7:G22)</f>
        <v>1116596745.0400002</v>
      </c>
      <c r="H23" s="139">
        <f t="shared" ref="H23:I23" si="5">SUM(H7:H22)</f>
        <v>373217856.45999998</v>
      </c>
      <c r="I23" s="321">
        <f t="shared" si="5"/>
        <v>1066190.3399999999</v>
      </c>
    </row>
    <row r="24" spans="1:10">
      <c r="A24" s="32"/>
      <c r="B24" s="32"/>
      <c r="C24" s="33"/>
      <c r="D24" s="32"/>
      <c r="E24" s="35"/>
      <c r="F24" s="121"/>
    </row>
    <row r="25" spans="1:10" ht="15" customHeight="1">
      <c r="A25" s="122" t="e">
        <f>#REF!</f>
        <v>#REF!</v>
      </c>
      <c r="B25" s="32"/>
      <c r="C25" s="33"/>
      <c r="D25" s="32"/>
      <c r="E25" s="35"/>
      <c r="F25" s="121"/>
    </row>
    <row r="26" spans="1:10" ht="15" customHeight="1">
      <c r="A26" s="122" t="e">
        <f>#REF!</f>
        <v>#REF!</v>
      </c>
      <c r="B26" s="32"/>
      <c r="C26" s="33"/>
      <c r="D26" s="32"/>
      <c r="E26" s="35"/>
      <c r="F26" s="121"/>
    </row>
    <row r="27" spans="1:10" ht="15" customHeight="1">
      <c r="A27" s="122" t="e">
        <f>#REF!</f>
        <v>#REF!</v>
      </c>
      <c r="B27" s="32"/>
      <c r="C27" s="33"/>
      <c r="D27" s="124"/>
      <c r="E27" s="35"/>
      <c r="F27" s="121"/>
    </row>
    <row r="28" spans="1:10" ht="15.75">
      <c r="A28" s="122" t="e">
        <f>#REF!</f>
        <v>#REF!</v>
      </c>
      <c r="B28" s="122"/>
      <c r="C28" s="122"/>
      <c r="D28" s="122"/>
      <c r="E28" s="122"/>
      <c r="F28" s="142" t="e">
        <f>#REF!</f>
        <v>#REF!</v>
      </c>
    </row>
    <row r="29" spans="1:10" s="125" customFormat="1" ht="15.75">
      <c r="A29" s="31"/>
      <c r="B29" s="122"/>
      <c r="C29" s="122"/>
      <c r="D29" s="122"/>
      <c r="E29" s="122"/>
    </row>
    <row r="30" spans="1:10">
      <c r="A30" s="35"/>
      <c r="B30" s="35"/>
      <c r="C30" s="33"/>
      <c r="D30" s="35"/>
      <c r="E30" s="35"/>
      <c r="F30" s="121"/>
    </row>
    <row r="31" spans="1:10">
      <c r="C31" s="127"/>
      <c r="D31" s="127">
        <v>0</v>
      </c>
      <c r="E31" s="127">
        <v>-3191034.5700000236</v>
      </c>
    </row>
    <row r="32" spans="1:10">
      <c r="C32" s="128">
        <f>C23-C31</f>
        <v>1116596745.0400002</v>
      </c>
      <c r="D32" s="128">
        <f>D23-D31</f>
        <v>373217856.45999998</v>
      </c>
      <c r="E32" s="128">
        <f>E23-E31</f>
        <v>-740187854.00999987</v>
      </c>
    </row>
    <row r="34" spans="1:6">
      <c r="C34" s="131"/>
      <c r="D34" s="132"/>
      <c r="E34" s="133"/>
    </row>
    <row r="36" spans="1:6">
      <c r="B36" s="126">
        <v>621</v>
      </c>
      <c r="C36" s="130" t="s">
        <v>26</v>
      </c>
    </row>
    <row r="37" spans="1:6" ht="12.75">
      <c r="A37" s="36"/>
      <c r="B37" s="36"/>
      <c r="C37" s="36"/>
      <c r="D37" s="36"/>
      <c r="E37" s="36"/>
      <c r="F37" s="36"/>
    </row>
  </sheetData>
  <mergeCells count="4">
    <mergeCell ref="A1:F1"/>
    <mergeCell ref="A2:F2"/>
    <mergeCell ref="A3:F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50"/>
  <sheetViews>
    <sheetView view="pageBreakPreview" topLeftCell="B9" zoomScaleNormal="85" zoomScaleSheetLayoutView="100" workbookViewId="0">
      <selection activeCell="C8" sqref="C8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5.5703125" style="36" customWidth="1"/>
    <col min="8" max="8" width="19.28515625" style="36" customWidth="1"/>
    <col min="9" max="9" width="11.5703125" style="36" customWidth="1"/>
    <col min="10" max="190" width="7.85546875" style="36" customWidth="1"/>
    <col min="191" max="247" width="8.85546875" style="36"/>
    <col min="248" max="248" width="4.85546875" style="36" customWidth="1"/>
    <col min="249" max="249" width="41.42578125" style="36" customWidth="1"/>
    <col min="250" max="250" width="17.28515625" style="36" customWidth="1"/>
    <col min="251" max="252" width="0" style="36" hidden="1" customWidth="1"/>
    <col min="253" max="253" width="17.28515625" style="36" customWidth="1"/>
    <col min="254" max="255" width="18.7109375" style="36" customWidth="1"/>
    <col min="256" max="256" width="12.5703125" style="36" customWidth="1"/>
    <col min="257" max="446" width="7.85546875" style="36" customWidth="1"/>
    <col min="447" max="503" width="8.85546875" style="36"/>
    <col min="504" max="504" width="4.85546875" style="36" customWidth="1"/>
    <col min="505" max="505" width="41.42578125" style="36" customWidth="1"/>
    <col min="506" max="506" width="17.28515625" style="36" customWidth="1"/>
    <col min="507" max="508" width="0" style="36" hidden="1" customWidth="1"/>
    <col min="509" max="509" width="17.28515625" style="36" customWidth="1"/>
    <col min="510" max="511" width="18.7109375" style="36" customWidth="1"/>
    <col min="512" max="512" width="12.5703125" style="36" customWidth="1"/>
    <col min="513" max="702" width="7.85546875" style="36" customWidth="1"/>
    <col min="703" max="759" width="8.85546875" style="36"/>
    <col min="760" max="760" width="4.85546875" style="36" customWidth="1"/>
    <col min="761" max="761" width="41.42578125" style="36" customWidth="1"/>
    <col min="762" max="762" width="17.28515625" style="36" customWidth="1"/>
    <col min="763" max="764" width="0" style="36" hidden="1" customWidth="1"/>
    <col min="765" max="765" width="17.28515625" style="36" customWidth="1"/>
    <col min="766" max="767" width="18.7109375" style="36" customWidth="1"/>
    <col min="768" max="768" width="12.5703125" style="36" customWidth="1"/>
    <col min="769" max="958" width="7.85546875" style="36" customWidth="1"/>
    <col min="959" max="1015" width="8.85546875" style="36"/>
    <col min="1016" max="1016" width="4.85546875" style="36" customWidth="1"/>
    <col min="1017" max="1017" width="41.42578125" style="36" customWidth="1"/>
    <col min="1018" max="1018" width="17.28515625" style="36" customWidth="1"/>
    <col min="1019" max="1020" width="0" style="36" hidden="1" customWidth="1"/>
    <col min="1021" max="1021" width="17.28515625" style="36" customWidth="1"/>
    <col min="1022" max="1023" width="18.7109375" style="36" customWidth="1"/>
    <col min="1024" max="1024" width="12.5703125" style="36" customWidth="1"/>
    <col min="1025" max="1214" width="7.85546875" style="36" customWidth="1"/>
    <col min="1215" max="1271" width="8.85546875" style="36"/>
    <col min="1272" max="1272" width="4.85546875" style="36" customWidth="1"/>
    <col min="1273" max="1273" width="41.42578125" style="36" customWidth="1"/>
    <col min="1274" max="1274" width="17.28515625" style="36" customWidth="1"/>
    <col min="1275" max="1276" width="0" style="36" hidden="1" customWidth="1"/>
    <col min="1277" max="1277" width="17.28515625" style="36" customWidth="1"/>
    <col min="1278" max="1279" width="18.7109375" style="36" customWidth="1"/>
    <col min="1280" max="1280" width="12.5703125" style="36" customWidth="1"/>
    <col min="1281" max="1470" width="7.85546875" style="36" customWidth="1"/>
    <col min="1471" max="1527" width="8.85546875" style="36"/>
    <col min="1528" max="1528" width="4.85546875" style="36" customWidth="1"/>
    <col min="1529" max="1529" width="41.42578125" style="36" customWidth="1"/>
    <col min="1530" max="1530" width="17.28515625" style="36" customWidth="1"/>
    <col min="1531" max="1532" width="0" style="36" hidden="1" customWidth="1"/>
    <col min="1533" max="1533" width="17.28515625" style="36" customWidth="1"/>
    <col min="1534" max="1535" width="18.7109375" style="36" customWidth="1"/>
    <col min="1536" max="1536" width="12.5703125" style="36" customWidth="1"/>
    <col min="1537" max="1726" width="7.85546875" style="36" customWidth="1"/>
    <col min="1727" max="1783" width="8.85546875" style="36"/>
    <col min="1784" max="1784" width="4.85546875" style="36" customWidth="1"/>
    <col min="1785" max="1785" width="41.42578125" style="36" customWidth="1"/>
    <col min="1786" max="1786" width="17.28515625" style="36" customWidth="1"/>
    <col min="1787" max="1788" width="0" style="36" hidden="1" customWidth="1"/>
    <col min="1789" max="1789" width="17.28515625" style="36" customWidth="1"/>
    <col min="1790" max="1791" width="18.7109375" style="36" customWidth="1"/>
    <col min="1792" max="1792" width="12.5703125" style="36" customWidth="1"/>
    <col min="1793" max="1982" width="7.85546875" style="36" customWidth="1"/>
    <col min="1983" max="2039" width="8.85546875" style="36"/>
    <col min="2040" max="2040" width="4.85546875" style="36" customWidth="1"/>
    <col min="2041" max="2041" width="41.42578125" style="36" customWidth="1"/>
    <col min="2042" max="2042" width="17.28515625" style="36" customWidth="1"/>
    <col min="2043" max="2044" width="0" style="36" hidden="1" customWidth="1"/>
    <col min="2045" max="2045" width="17.28515625" style="36" customWidth="1"/>
    <col min="2046" max="2047" width="18.7109375" style="36" customWidth="1"/>
    <col min="2048" max="2048" width="12.5703125" style="36" customWidth="1"/>
    <col min="2049" max="2238" width="7.85546875" style="36" customWidth="1"/>
    <col min="2239" max="2295" width="8.85546875" style="36"/>
    <col min="2296" max="2296" width="4.85546875" style="36" customWidth="1"/>
    <col min="2297" max="2297" width="41.42578125" style="36" customWidth="1"/>
    <col min="2298" max="2298" width="17.28515625" style="36" customWidth="1"/>
    <col min="2299" max="2300" width="0" style="36" hidden="1" customWidth="1"/>
    <col min="2301" max="2301" width="17.28515625" style="36" customWidth="1"/>
    <col min="2302" max="2303" width="18.7109375" style="36" customWidth="1"/>
    <col min="2304" max="2304" width="12.5703125" style="36" customWidth="1"/>
    <col min="2305" max="2494" width="7.85546875" style="36" customWidth="1"/>
    <col min="2495" max="2551" width="8.85546875" style="36"/>
    <col min="2552" max="2552" width="4.85546875" style="36" customWidth="1"/>
    <col min="2553" max="2553" width="41.42578125" style="36" customWidth="1"/>
    <col min="2554" max="2554" width="17.28515625" style="36" customWidth="1"/>
    <col min="2555" max="2556" width="0" style="36" hidden="1" customWidth="1"/>
    <col min="2557" max="2557" width="17.28515625" style="36" customWidth="1"/>
    <col min="2558" max="2559" width="18.7109375" style="36" customWidth="1"/>
    <col min="2560" max="2560" width="12.5703125" style="36" customWidth="1"/>
    <col min="2561" max="2750" width="7.85546875" style="36" customWidth="1"/>
    <col min="2751" max="2807" width="8.85546875" style="36"/>
    <col min="2808" max="2808" width="4.85546875" style="36" customWidth="1"/>
    <col min="2809" max="2809" width="41.42578125" style="36" customWidth="1"/>
    <col min="2810" max="2810" width="17.28515625" style="36" customWidth="1"/>
    <col min="2811" max="2812" width="0" style="36" hidden="1" customWidth="1"/>
    <col min="2813" max="2813" width="17.28515625" style="36" customWidth="1"/>
    <col min="2814" max="2815" width="18.7109375" style="36" customWidth="1"/>
    <col min="2816" max="2816" width="12.5703125" style="36" customWidth="1"/>
    <col min="2817" max="3006" width="7.85546875" style="36" customWidth="1"/>
    <col min="3007" max="3063" width="8.85546875" style="36"/>
    <col min="3064" max="3064" width="4.85546875" style="36" customWidth="1"/>
    <col min="3065" max="3065" width="41.42578125" style="36" customWidth="1"/>
    <col min="3066" max="3066" width="17.28515625" style="36" customWidth="1"/>
    <col min="3067" max="3068" width="0" style="36" hidden="1" customWidth="1"/>
    <col min="3069" max="3069" width="17.28515625" style="36" customWidth="1"/>
    <col min="3070" max="3071" width="18.7109375" style="36" customWidth="1"/>
    <col min="3072" max="3072" width="12.5703125" style="36" customWidth="1"/>
    <col min="3073" max="3262" width="7.85546875" style="36" customWidth="1"/>
    <col min="3263" max="3319" width="8.85546875" style="36"/>
    <col min="3320" max="3320" width="4.85546875" style="36" customWidth="1"/>
    <col min="3321" max="3321" width="41.42578125" style="36" customWidth="1"/>
    <col min="3322" max="3322" width="17.28515625" style="36" customWidth="1"/>
    <col min="3323" max="3324" width="0" style="36" hidden="1" customWidth="1"/>
    <col min="3325" max="3325" width="17.28515625" style="36" customWidth="1"/>
    <col min="3326" max="3327" width="18.7109375" style="36" customWidth="1"/>
    <col min="3328" max="3328" width="12.5703125" style="36" customWidth="1"/>
    <col min="3329" max="3518" width="7.85546875" style="36" customWidth="1"/>
    <col min="3519" max="3575" width="8.85546875" style="36"/>
    <col min="3576" max="3576" width="4.85546875" style="36" customWidth="1"/>
    <col min="3577" max="3577" width="41.42578125" style="36" customWidth="1"/>
    <col min="3578" max="3578" width="17.28515625" style="36" customWidth="1"/>
    <col min="3579" max="3580" width="0" style="36" hidden="1" customWidth="1"/>
    <col min="3581" max="3581" width="17.28515625" style="36" customWidth="1"/>
    <col min="3582" max="3583" width="18.7109375" style="36" customWidth="1"/>
    <col min="3584" max="3584" width="12.5703125" style="36" customWidth="1"/>
    <col min="3585" max="3774" width="7.85546875" style="36" customWidth="1"/>
    <col min="3775" max="3831" width="8.85546875" style="36"/>
    <col min="3832" max="3832" width="4.85546875" style="36" customWidth="1"/>
    <col min="3833" max="3833" width="41.42578125" style="36" customWidth="1"/>
    <col min="3834" max="3834" width="17.28515625" style="36" customWidth="1"/>
    <col min="3835" max="3836" width="0" style="36" hidden="1" customWidth="1"/>
    <col min="3837" max="3837" width="17.28515625" style="36" customWidth="1"/>
    <col min="3838" max="3839" width="18.7109375" style="36" customWidth="1"/>
    <col min="3840" max="3840" width="12.5703125" style="36" customWidth="1"/>
    <col min="3841" max="4030" width="7.85546875" style="36" customWidth="1"/>
    <col min="4031" max="4087" width="8.85546875" style="36"/>
    <col min="4088" max="4088" width="4.85546875" style="36" customWidth="1"/>
    <col min="4089" max="4089" width="41.42578125" style="36" customWidth="1"/>
    <col min="4090" max="4090" width="17.28515625" style="36" customWidth="1"/>
    <col min="4091" max="4092" width="0" style="36" hidden="1" customWidth="1"/>
    <col min="4093" max="4093" width="17.28515625" style="36" customWidth="1"/>
    <col min="4094" max="4095" width="18.7109375" style="36" customWidth="1"/>
    <col min="4096" max="4096" width="12.5703125" style="36" customWidth="1"/>
    <col min="4097" max="4286" width="7.85546875" style="36" customWidth="1"/>
    <col min="4287" max="4343" width="8.85546875" style="36"/>
    <col min="4344" max="4344" width="4.85546875" style="36" customWidth="1"/>
    <col min="4345" max="4345" width="41.42578125" style="36" customWidth="1"/>
    <col min="4346" max="4346" width="17.28515625" style="36" customWidth="1"/>
    <col min="4347" max="4348" width="0" style="36" hidden="1" customWidth="1"/>
    <col min="4349" max="4349" width="17.28515625" style="36" customWidth="1"/>
    <col min="4350" max="4351" width="18.7109375" style="36" customWidth="1"/>
    <col min="4352" max="4352" width="12.5703125" style="36" customWidth="1"/>
    <col min="4353" max="4542" width="7.85546875" style="36" customWidth="1"/>
    <col min="4543" max="4599" width="8.85546875" style="36"/>
    <col min="4600" max="4600" width="4.85546875" style="36" customWidth="1"/>
    <col min="4601" max="4601" width="41.42578125" style="36" customWidth="1"/>
    <col min="4602" max="4602" width="17.28515625" style="36" customWidth="1"/>
    <col min="4603" max="4604" width="0" style="36" hidden="1" customWidth="1"/>
    <col min="4605" max="4605" width="17.28515625" style="36" customWidth="1"/>
    <col min="4606" max="4607" width="18.7109375" style="36" customWidth="1"/>
    <col min="4608" max="4608" width="12.5703125" style="36" customWidth="1"/>
    <col min="4609" max="4798" width="7.85546875" style="36" customWidth="1"/>
    <col min="4799" max="4855" width="8.85546875" style="36"/>
    <col min="4856" max="4856" width="4.85546875" style="36" customWidth="1"/>
    <col min="4857" max="4857" width="41.42578125" style="36" customWidth="1"/>
    <col min="4858" max="4858" width="17.28515625" style="36" customWidth="1"/>
    <col min="4859" max="4860" width="0" style="36" hidden="1" customWidth="1"/>
    <col min="4861" max="4861" width="17.28515625" style="36" customWidth="1"/>
    <col min="4862" max="4863" width="18.7109375" style="36" customWidth="1"/>
    <col min="4864" max="4864" width="12.5703125" style="36" customWidth="1"/>
    <col min="4865" max="5054" width="7.85546875" style="36" customWidth="1"/>
    <col min="5055" max="5111" width="8.85546875" style="36"/>
    <col min="5112" max="5112" width="4.85546875" style="36" customWidth="1"/>
    <col min="5113" max="5113" width="41.42578125" style="36" customWidth="1"/>
    <col min="5114" max="5114" width="17.28515625" style="36" customWidth="1"/>
    <col min="5115" max="5116" width="0" style="36" hidden="1" customWidth="1"/>
    <col min="5117" max="5117" width="17.28515625" style="36" customWidth="1"/>
    <col min="5118" max="5119" width="18.7109375" style="36" customWidth="1"/>
    <col min="5120" max="5120" width="12.5703125" style="36" customWidth="1"/>
    <col min="5121" max="5310" width="7.85546875" style="36" customWidth="1"/>
    <col min="5311" max="5367" width="8.85546875" style="36"/>
    <col min="5368" max="5368" width="4.85546875" style="36" customWidth="1"/>
    <col min="5369" max="5369" width="41.42578125" style="36" customWidth="1"/>
    <col min="5370" max="5370" width="17.28515625" style="36" customWidth="1"/>
    <col min="5371" max="5372" width="0" style="36" hidden="1" customWidth="1"/>
    <col min="5373" max="5373" width="17.28515625" style="36" customWidth="1"/>
    <col min="5374" max="5375" width="18.7109375" style="36" customWidth="1"/>
    <col min="5376" max="5376" width="12.5703125" style="36" customWidth="1"/>
    <col min="5377" max="5566" width="7.85546875" style="36" customWidth="1"/>
    <col min="5567" max="5623" width="8.85546875" style="36"/>
    <col min="5624" max="5624" width="4.85546875" style="36" customWidth="1"/>
    <col min="5625" max="5625" width="41.42578125" style="36" customWidth="1"/>
    <col min="5626" max="5626" width="17.28515625" style="36" customWidth="1"/>
    <col min="5627" max="5628" width="0" style="36" hidden="1" customWidth="1"/>
    <col min="5629" max="5629" width="17.28515625" style="36" customWidth="1"/>
    <col min="5630" max="5631" width="18.7109375" style="36" customWidth="1"/>
    <col min="5632" max="5632" width="12.5703125" style="36" customWidth="1"/>
    <col min="5633" max="5822" width="7.85546875" style="36" customWidth="1"/>
    <col min="5823" max="5879" width="8.85546875" style="36"/>
    <col min="5880" max="5880" width="4.85546875" style="36" customWidth="1"/>
    <col min="5881" max="5881" width="41.42578125" style="36" customWidth="1"/>
    <col min="5882" max="5882" width="17.28515625" style="36" customWidth="1"/>
    <col min="5883" max="5884" width="0" style="36" hidden="1" customWidth="1"/>
    <col min="5885" max="5885" width="17.28515625" style="36" customWidth="1"/>
    <col min="5886" max="5887" width="18.7109375" style="36" customWidth="1"/>
    <col min="5888" max="5888" width="12.5703125" style="36" customWidth="1"/>
    <col min="5889" max="6078" width="7.85546875" style="36" customWidth="1"/>
    <col min="6079" max="6135" width="8.85546875" style="36"/>
    <col min="6136" max="6136" width="4.85546875" style="36" customWidth="1"/>
    <col min="6137" max="6137" width="41.42578125" style="36" customWidth="1"/>
    <col min="6138" max="6138" width="17.28515625" style="36" customWidth="1"/>
    <col min="6139" max="6140" width="0" style="36" hidden="1" customWidth="1"/>
    <col min="6141" max="6141" width="17.28515625" style="36" customWidth="1"/>
    <col min="6142" max="6143" width="18.7109375" style="36" customWidth="1"/>
    <col min="6144" max="6144" width="12.5703125" style="36" customWidth="1"/>
    <col min="6145" max="6334" width="7.85546875" style="36" customWidth="1"/>
    <col min="6335" max="6391" width="8.85546875" style="36"/>
    <col min="6392" max="6392" width="4.85546875" style="36" customWidth="1"/>
    <col min="6393" max="6393" width="41.42578125" style="36" customWidth="1"/>
    <col min="6394" max="6394" width="17.28515625" style="36" customWidth="1"/>
    <col min="6395" max="6396" width="0" style="36" hidden="1" customWidth="1"/>
    <col min="6397" max="6397" width="17.28515625" style="36" customWidth="1"/>
    <col min="6398" max="6399" width="18.7109375" style="36" customWidth="1"/>
    <col min="6400" max="6400" width="12.5703125" style="36" customWidth="1"/>
    <col min="6401" max="6590" width="7.85546875" style="36" customWidth="1"/>
    <col min="6591" max="6647" width="8.85546875" style="36"/>
    <col min="6648" max="6648" width="4.85546875" style="36" customWidth="1"/>
    <col min="6649" max="6649" width="41.42578125" style="36" customWidth="1"/>
    <col min="6650" max="6650" width="17.28515625" style="36" customWidth="1"/>
    <col min="6651" max="6652" width="0" style="36" hidden="1" customWidth="1"/>
    <col min="6653" max="6653" width="17.28515625" style="36" customWidth="1"/>
    <col min="6654" max="6655" width="18.7109375" style="36" customWidth="1"/>
    <col min="6656" max="6656" width="12.5703125" style="36" customWidth="1"/>
    <col min="6657" max="6846" width="7.85546875" style="36" customWidth="1"/>
    <col min="6847" max="6903" width="8.85546875" style="36"/>
    <col min="6904" max="6904" width="4.85546875" style="36" customWidth="1"/>
    <col min="6905" max="6905" width="41.42578125" style="36" customWidth="1"/>
    <col min="6906" max="6906" width="17.28515625" style="36" customWidth="1"/>
    <col min="6907" max="6908" width="0" style="36" hidden="1" customWidth="1"/>
    <col min="6909" max="6909" width="17.28515625" style="36" customWidth="1"/>
    <col min="6910" max="6911" width="18.7109375" style="36" customWidth="1"/>
    <col min="6912" max="6912" width="12.5703125" style="36" customWidth="1"/>
    <col min="6913" max="7102" width="7.85546875" style="36" customWidth="1"/>
    <col min="7103" max="7159" width="8.85546875" style="36"/>
    <col min="7160" max="7160" width="4.85546875" style="36" customWidth="1"/>
    <col min="7161" max="7161" width="41.42578125" style="36" customWidth="1"/>
    <col min="7162" max="7162" width="17.28515625" style="36" customWidth="1"/>
    <col min="7163" max="7164" width="0" style="36" hidden="1" customWidth="1"/>
    <col min="7165" max="7165" width="17.28515625" style="36" customWidth="1"/>
    <col min="7166" max="7167" width="18.7109375" style="36" customWidth="1"/>
    <col min="7168" max="7168" width="12.5703125" style="36" customWidth="1"/>
    <col min="7169" max="7358" width="7.85546875" style="36" customWidth="1"/>
    <col min="7359" max="7415" width="8.85546875" style="36"/>
    <col min="7416" max="7416" width="4.85546875" style="36" customWidth="1"/>
    <col min="7417" max="7417" width="41.42578125" style="36" customWidth="1"/>
    <col min="7418" max="7418" width="17.28515625" style="36" customWidth="1"/>
    <col min="7419" max="7420" width="0" style="36" hidden="1" customWidth="1"/>
    <col min="7421" max="7421" width="17.28515625" style="36" customWidth="1"/>
    <col min="7422" max="7423" width="18.7109375" style="36" customWidth="1"/>
    <col min="7424" max="7424" width="12.5703125" style="36" customWidth="1"/>
    <col min="7425" max="7614" width="7.85546875" style="36" customWidth="1"/>
    <col min="7615" max="7671" width="8.85546875" style="36"/>
    <col min="7672" max="7672" width="4.85546875" style="36" customWidth="1"/>
    <col min="7673" max="7673" width="41.42578125" style="36" customWidth="1"/>
    <col min="7674" max="7674" width="17.28515625" style="36" customWidth="1"/>
    <col min="7675" max="7676" width="0" style="36" hidden="1" customWidth="1"/>
    <col min="7677" max="7677" width="17.28515625" style="36" customWidth="1"/>
    <col min="7678" max="7679" width="18.7109375" style="36" customWidth="1"/>
    <col min="7680" max="7680" width="12.5703125" style="36" customWidth="1"/>
    <col min="7681" max="7870" width="7.85546875" style="36" customWidth="1"/>
    <col min="7871" max="7927" width="8.85546875" style="36"/>
    <col min="7928" max="7928" width="4.85546875" style="36" customWidth="1"/>
    <col min="7929" max="7929" width="41.42578125" style="36" customWidth="1"/>
    <col min="7930" max="7930" width="17.28515625" style="36" customWidth="1"/>
    <col min="7931" max="7932" width="0" style="36" hidden="1" customWidth="1"/>
    <col min="7933" max="7933" width="17.28515625" style="36" customWidth="1"/>
    <col min="7934" max="7935" width="18.7109375" style="36" customWidth="1"/>
    <col min="7936" max="7936" width="12.5703125" style="36" customWidth="1"/>
    <col min="7937" max="8126" width="7.85546875" style="36" customWidth="1"/>
    <col min="8127" max="8183" width="8.85546875" style="36"/>
    <col min="8184" max="8184" width="4.85546875" style="36" customWidth="1"/>
    <col min="8185" max="8185" width="41.42578125" style="36" customWidth="1"/>
    <col min="8186" max="8186" width="17.28515625" style="36" customWidth="1"/>
    <col min="8187" max="8188" width="0" style="36" hidden="1" customWidth="1"/>
    <col min="8189" max="8189" width="17.28515625" style="36" customWidth="1"/>
    <col min="8190" max="8191" width="18.7109375" style="36" customWidth="1"/>
    <col min="8192" max="8192" width="12.5703125" style="36" customWidth="1"/>
    <col min="8193" max="8382" width="7.85546875" style="36" customWidth="1"/>
    <col min="8383" max="8439" width="8.85546875" style="36"/>
    <col min="8440" max="8440" width="4.85546875" style="36" customWidth="1"/>
    <col min="8441" max="8441" width="41.42578125" style="36" customWidth="1"/>
    <col min="8442" max="8442" width="17.28515625" style="36" customWidth="1"/>
    <col min="8443" max="8444" width="0" style="36" hidden="1" customWidth="1"/>
    <col min="8445" max="8445" width="17.28515625" style="36" customWidth="1"/>
    <col min="8446" max="8447" width="18.7109375" style="36" customWidth="1"/>
    <col min="8448" max="8448" width="12.5703125" style="36" customWidth="1"/>
    <col min="8449" max="8638" width="7.85546875" style="36" customWidth="1"/>
    <col min="8639" max="8695" width="8.85546875" style="36"/>
    <col min="8696" max="8696" width="4.85546875" style="36" customWidth="1"/>
    <col min="8697" max="8697" width="41.42578125" style="36" customWidth="1"/>
    <col min="8698" max="8698" width="17.28515625" style="36" customWidth="1"/>
    <col min="8699" max="8700" width="0" style="36" hidden="1" customWidth="1"/>
    <col min="8701" max="8701" width="17.28515625" style="36" customWidth="1"/>
    <col min="8702" max="8703" width="18.7109375" style="36" customWidth="1"/>
    <col min="8704" max="8704" width="12.5703125" style="36" customWidth="1"/>
    <col min="8705" max="8894" width="7.85546875" style="36" customWidth="1"/>
    <col min="8895" max="8951" width="8.85546875" style="36"/>
    <col min="8952" max="8952" width="4.85546875" style="36" customWidth="1"/>
    <col min="8953" max="8953" width="41.42578125" style="36" customWidth="1"/>
    <col min="8954" max="8954" width="17.28515625" style="36" customWidth="1"/>
    <col min="8955" max="8956" width="0" style="36" hidden="1" customWidth="1"/>
    <col min="8957" max="8957" width="17.28515625" style="36" customWidth="1"/>
    <col min="8958" max="8959" width="18.7109375" style="36" customWidth="1"/>
    <col min="8960" max="8960" width="12.5703125" style="36" customWidth="1"/>
    <col min="8961" max="9150" width="7.85546875" style="36" customWidth="1"/>
    <col min="9151" max="9207" width="8.85546875" style="36"/>
    <col min="9208" max="9208" width="4.85546875" style="36" customWidth="1"/>
    <col min="9209" max="9209" width="41.42578125" style="36" customWidth="1"/>
    <col min="9210" max="9210" width="17.28515625" style="36" customWidth="1"/>
    <col min="9211" max="9212" width="0" style="36" hidden="1" customWidth="1"/>
    <col min="9213" max="9213" width="17.28515625" style="36" customWidth="1"/>
    <col min="9214" max="9215" width="18.7109375" style="36" customWidth="1"/>
    <col min="9216" max="9216" width="12.5703125" style="36" customWidth="1"/>
    <col min="9217" max="9406" width="7.85546875" style="36" customWidth="1"/>
    <col min="9407" max="9463" width="8.85546875" style="36"/>
    <col min="9464" max="9464" width="4.85546875" style="36" customWidth="1"/>
    <col min="9465" max="9465" width="41.42578125" style="36" customWidth="1"/>
    <col min="9466" max="9466" width="17.28515625" style="36" customWidth="1"/>
    <col min="9467" max="9468" width="0" style="36" hidden="1" customWidth="1"/>
    <col min="9469" max="9469" width="17.28515625" style="36" customWidth="1"/>
    <col min="9470" max="9471" width="18.7109375" style="36" customWidth="1"/>
    <col min="9472" max="9472" width="12.5703125" style="36" customWidth="1"/>
    <col min="9473" max="9662" width="7.85546875" style="36" customWidth="1"/>
    <col min="9663" max="9719" width="8.85546875" style="36"/>
    <col min="9720" max="9720" width="4.85546875" style="36" customWidth="1"/>
    <col min="9721" max="9721" width="41.42578125" style="36" customWidth="1"/>
    <col min="9722" max="9722" width="17.28515625" style="36" customWidth="1"/>
    <col min="9723" max="9724" width="0" style="36" hidden="1" customWidth="1"/>
    <col min="9725" max="9725" width="17.28515625" style="36" customWidth="1"/>
    <col min="9726" max="9727" width="18.7109375" style="36" customWidth="1"/>
    <col min="9728" max="9728" width="12.5703125" style="36" customWidth="1"/>
    <col min="9729" max="9918" width="7.85546875" style="36" customWidth="1"/>
    <col min="9919" max="9975" width="8.85546875" style="36"/>
    <col min="9976" max="9976" width="4.85546875" style="36" customWidth="1"/>
    <col min="9977" max="9977" width="41.42578125" style="36" customWidth="1"/>
    <col min="9978" max="9978" width="17.28515625" style="36" customWidth="1"/>
    <col min="9979" max="9980" width="0" style="36" hidden="1" customWidth="1"/>
    <col min="9981" max="9981" width="17.28515625" style="36" customWidth="1"/>
    <col min="9982" max="9983" width="18.7109375" style="36" customWidth="1"/>
    <col min="9984" max="9984" width="12.5703125" style="36" customWidth="1"/>
    <col min="9985" max="10174" width="7.85546875" style="36" customWidth="1"/>
    <col min="10175" max="10231" width="8.85546875" style="36"/>
    <col min="10232" max="10232" width="4.85546875" style="36" customWidth="1"/>
    <col min="10233" max="10233" width="41.42578125" style="36" customWidth="1"/>
    <col min="10234" max="10234" width="17.28515625" style="36" customWidth="1"/>
    <col min="10235" max="10236" width="0" style="36" hidden="1" customWidth="1"/>
    <col min="10237" max="10237" width="17.28515625" style="36" customWidth="1"/>
    <col min="10238" max="10239" width="18.7109375" style="36" customWidth="1"/>
    <col min="10240" max="10240" width="12.5703125" style="36" customWidth="1"/>
    <col min="10241" max="10430" width="7.85546875" style="36" customWidth="1"/>
    <col min="10431" max="10487" width="8.85546875" style="36"/>
    <col min="10488" max="10488" width="4.85546875" style="36" customWidth="1"/>
    <col min="10489" max="10489" width="41.42578125" style="36" customWidth="1"/>
    <col min="10490" max="10490" width="17.28515625" style="36" customWidth="1"/>
    <col min="10491" max="10492" width="0" style="36" hidden="1" customWidth="1"/>
    <col min="10493" max="10493" width="17.28515625" style="36" customWidth="1"/>
    <col min="10494" max="10495" width="18.7109375" style="36" customWidth="1"/>
    <col min="10496" max="10496" width="12.5703125" style="36" customWidth="1"/>
    <col min="10497" max="10686" width="7.85546875" style="36" customWidth="1"/>
    <col min="10687" max="10743" width="8.85546875" style="36"/>
    <col min="10744" max="10744" width="4.85546875" style="36" customWidth="1"/>
    <col min="10745" max="10745" width="41.42578125" style="36" customWidth="1"/>
    <col min="10746" max="10746" width="17.28515625" style="36" customWidth="1"/>
    <col min="10747" max="10748" width="0" style="36" hidden="1" customWidth="1"/>
    <col min="10749" max="10749" width="17.28515625" style="36" customWidth="1"/>
    <col min="10750" max="10751" width="18.7109375" style="36" customWidth="1"/>
    <col min="10752" max="10752" width="12.5703125" style="36" customWidth="1"/>
    <col min="10753" max="10942" width="7.85546875" style="36" customWidth="1"/>
    <col min="10943" max="10999" width="8.85546875" style="36"/>
    <col min="11000" max="11000" width="4.85546875" style="36" customWidth="1"/>
    <col min="11001" max="11001" width="41.42578125" style="36" customWidth="1"/>
    <col min="11002" max="11002" width="17.28515625" style="36" customWidth="1"/>
    <col min="11003" max="11004" width="0" style="36" hidden="1" customWidth="1"/>
    <col min="11005" max="11005" width="17.28515625" style="36" customWidth="1"/>
    <col min="11006" max="11007" width="18.7109375" style="36" customWidth="1"/>
    <col min="11008" max="11008" width="12.5703125" style="36" customWidth="1"/>
    <col min="11009" max="11198" width="7.85546875" style="36" customWidth="1"/>
    <col min="11199" max="11255" width="8.85546875" style="36"/>
    <col min="11256" max="11256" width="4.85546875" style="36" customWidth="1"/>
    <col min="11257" max="11257" width="41.42578125" style="36" customWidth="1"/>
    <col min="11258" max="11258" width="17.28515625" style="36" customWidth="1"/>
    <col min="11259" max="11260" width="0" style="36" hidden="1" customWidth="1"/>
    <col min="11261" max="11261" width="17.28515625" style="36" customWidth="1"/>
    <col min="11262" max="11263" width="18.7109375" style="36" customWidth="1"/>
    <col min="11264" max="11264" width="12.5703125" style="36" customWidth="1"/>
    <col min="11265" max="11454" width="7.85546875" style="36" customWidth="1"/>
    <col min="11455" max="11511" width="8.85546875" style="36"/>
    <col min="11512" max="11512" width="4.85546875" style="36" customWidth="1"/>
    <col min="11513" max="11513" width="41.42578125" style="36" customWidth="1"/>
    <col min="11514" max="11514" width="17.28515625" style="36" customWidth="1"/>
    <col min="11515" max="11516" width="0" style="36" hidden="1" customWidth="1"/>
    <col min="11517" max="11517" width="17.28515625" style="36" customWidth="1"/>
    <col min="11518" max="11519" width="18.7109375" style="36" customWidth="1"/>
    <col min="11520" max="11520" width="12.5703125" style="36" customWidth="1"/>
    <col min="11521" max="11710" width="7.85546875" style="36" customWidth="1"/>
    <col min="11711" max="11767" width="8.85546875" style="36"/>
    <col min="11768" max="11768" width="4.85546875" style="36" customWidth="1"/>
    <col min="11769" max="11769" width="41.42578125" style="36" customWidth="1"/>
    <col min="11770" max="11770" width="17.28515625" style="36" customWidth="1"/>
    <col min="11771" max="11772" width="0" style="36" hidden="1" customWidth="1"/>
    <col min="11773" max="11773" width="17.28515625" style="36" customWidth="1"/>
    <col min="11774" max="11775" width="18.7109375" style="36" customWidth="1"/>
    <col min="11776" max="11776" width="12.5703125" style="36" customWidth="1"/>
    <col min="11777" max="11966" width="7.85546875" style="36" customWidth="1"/>
    <col min="11967" max="12023" width="8.85546875" style="36"/>
    <col min="12024" max="12024" width="4.85546875" style="36" customWidth="1"/>
    <col min="12025" max="12025" width="41.42578125" style="36" customWidth="1"/>
    <col min="12026" max="12026" width="17.28515625" style="36" customWidth="1"/>
    <col min="12027" max="12028" width="0" style="36" hidden="1" customWidth="1"/>
    <col min="12029" max="12029" width="17.28515625" style="36" customWidth="1"/>
    <col min="12030" max="12031" width="18.7109375" style="36" customWidth="1"/>
    <col min="12032" max="12032" width="12.5703125" style="36" customWidth="1"/>
    <col min="12033" max="12222" width="7.85546875" style="36" customWidth="1"/>
    <col min="12223" max="12279" width="8.85546875" style="36"/>
    <col min="12280" max="12280" width="4.85546875" style="36" customWidth="1"/>
    <col min="12281" max="12281" width="41.42578125" style="36" customWidth="1"/>
    <col min="12282" max="12282" width="17.28515625" style="36" customWidth="1"/>
    <col min="12283" max="12284" width="0" style="36" hidden="1" customWidth="1"/>
    <col min="12285" max="12285" width="17.28515625" style="36" customWidth="1"/>
    <col min="12286" max="12287" width="18.7109375" style="36" customWidth="1"/>
    <col min="12288" max="12288" width="12.5703125" style="36" customWidth="1"/>
    <col min="12289" max="12478" width="7.85546875" style="36" customWidth="1"/>
    <col min="12479" max="12535" width="8.85546875" style="36"/>
    <col min="12536" max="12536" width="4.85546875" style="36" customWidth="1"/>
    <col min="12537" max="12537" width="41.42578125" style="36" customWidth="1"/>
    <col min="12538" max="12538" width="17.28515625" style="36" customWidth="1"/>
    <col min="12539" max="12540" width="0" style="36" hidden="1" customWidth="1"/>
    <col min="12541" max="12541" width="17.28515625" style="36" customWidth="1"/>
    <col min="12542" max="12543" width="18.7109375" style="36" customWidth="1"/>
    <col min="12544" max="12544" width="12.5703125" style="36" customWidth="1"/>
    <col min="12545" max="12734" width="7.85546875" style="36" customWidth="1"/>
    <col min="12735" max="12791" width="8.85546875" style="36"/>
    <col min="12792" max="12792" width="4.85546875" style="36" customWidth="1"/>
    <col min="12793" max="12793" width="41.42578125" style="36" customWidth="1"/>
    <col min="12794" max="12794" width="17.28515625" style="36" customWidth="1"/>
    <col min="12795" max="12796" width="0" style="36" hidden="1" customWidth="1"/>
    <col min="12797" max="12797" width="17.28515625" style="36" customWidth="1"/>
    <col min="12798" max="12799" width="18.7109375" style="36" customWidth="1"/>
    <col min="12800" max="12800" width="12.5703125" style="36" customWidth="1"/>
    <col min="12801" max="12990" width="7.85546875" style="36" customWidth="1"/>
    <col min="12991" max="13047" width="8.85546875" style="36"/>
    <col min="13048" max="13048" width="4.85546875" style="36" customWidth="1"/>
    <col min="13049" max="13049" width="41.42578125" style="36" customWidth="1"/>
    <col min="13050" max="13050" width="17.28515625" style="36" customWidth="1"/>
    <col min="13051" max="13052" width="0" style="36" hidden="1" customWidth="1"/>
    <col min="13053" max="13053" width="17.28515625" style="36" customWidth="1"/>
    <col min="13054" max="13055" width="18.7109375" style="36" customWidth="1"/>
    <col min="13056" max="13056" width="12.5703125" style="36" customWidth="1"/>
    <col min="13057" max="13246" width="7.85546875" style="36" customWidth="1"/>
    <col min="13247" max="13303" width="8.85546875" style="36"/>
    <col min="13304" max="13304" width="4.85546875" style="36" customWidth="1"/>
    <col min="13305" max="13305" width="41.42578125" style="36" customWidth="1"/>
    <col min="13306" max="13306" width="17.28515625" style="36" customWidth="1"/>
    <col min="13307" max="13308" width="0" style="36" hidden="1" customWidth="1"/>
    <col min="13309" max="13309" width="17.28515625" style="36" customWidth="1"/>
    <col min="13310" max="13311" width="18.7109375" style="36" customWidth="1"/>
    <col min="13312" max="13312" width="12.5703125" style="36" customWidth="1"/>
    <col min="13313" max="13502" width="7.85546875" style="36" customWidth="1"/>
    <col min="13503" max="13559" width="8.85546875" style="36"/>
    <col min="13560" max="13560" width="4.85546875" style="36" customWidth="1"/>
    <col min="13561" max="13561" width="41.42578125" style="36" customWidth="1"/>
    <col min="13562" max="13562" width="17.28515625" style="36" customWidth="1"/>
    <col min="13563" max="13564" width="0" style="36" hidden="1" customWidth="1"/>
    <col min="13565" max="13565" width="17.28515625" style="36" customWidth="1"/>
    <col min="13566" max="13567" width="18.7109375" style="36" customWidth="1"/>
    <col min="13568" max="13568" width="12.5703125" style="36" customWidth="1"/>
    <col min="13569" max="13758" width="7.85546875" style="36" customWidth="1"/>
    <col min="13759" max="13815" width="8.85546875" style="36"/>
    <col min="13816" max="13816" width="4.85546875" style="36" customWidth="1"/>
    <col min="13817" max="13817" width="41.42578125" style="36" customWidth="1"/>
    <col min="13818" max="13818" width="17.28515625" style="36" customWidth="1"/>
    <col min="13819" max="13820" width="0" style="36" hidden="1" customWidth="1"/>
    <col min="13821" max="13821" width="17.28515625" style="36" customWidth="1"/>
    <col min="13822" max="13823" width="18.7109375" style="36" customWidth="1"/>
    <col min="13824" max="13824" width="12.5703125" style="36" customWidth="1"/>
    <col min="13825" max="14014" width="7.85546875" style="36" customWidth="1"/>
    <col min="14015" max="14071" width="8.85546875" style="36"/>
    <col min="14072" max="14072" width="4.85546875" style="36" customWidth="1"/>
    <col min="14073" max="14073" width="41.42578125" style="36" customWidth="1"/>
    <col min="14074" max="14074" width="17.28515625" style="36" customWidth="1"/>
    <col min="14075" max="14076" width="0" style="36" hidden="1" customWidth="1"/>
    <col min="14077" max="14077" width="17.28515625" style="36" customWidth="1"/>
    <col min="14078" max="14079" width="18.7109375" style="36" customWidth="1"/>
    <col min="14080" max="14080" width="12.5703125" style="36" customWidth="1"/>
    <col min="14081" max="14270" width="7.85546875" style="36" customWidth="1"/>
    <col min="14271" max="14327" width="8.85546875" style="36"/>
    <col min="14328" max="14328" width="4.85546875" style="36" customWidth="1"/>
    <col min="14329" max="14329" width="41.42578125" style="36" customWidth="1"/>
    <col min="14330" max="14330" width="17.28515625" style="36" customWidth="1"/>
    <col min="14331" max="14332" width="0" style="36" hidden="1" customWidth="1"/>
    <col min="14333" max="14333" width="17.28515625" style="36" customWidth="1"/>
    <col min="14334" max="14335" width="18.7109375" style="36" customWidth="1"/>
    <col min="14336" max="14336" width="12.5703125" style="36" customWidth="1"/>
    <col min="14337" max="14526" width="7.85546875" style="36" customWidth="1"/>
    <col min="14527" max="14583" width="8.85546875" style="36"/>
    <col min="14584" max="14584" width="4.85546875" style="36" customWidth="1"/>
    <col min="14585" max="14585" width="41.42578125" style="36" customWidth="1"/>
    <col min="14586" max="14586" width="17.28515625" style="36" customWidth="1"/>
    <col min="14587" max="14588" width="0" style="36" hidden="1" customWidth="1"/>
    <col min="14589" max="14589" width="17.28515625" style="36" customWidth="1"/>
    <col min="14590" max="14591" width="18.7109375" style="36" customWidth="1"/>
    <col min="14592" max="14592" width="12.5703125" style="36" customWidth="1"/>
    <col min="14593" max="14782" width="7.85546875" style="36" customWidth="1"/>
    <col min="14783" max="14839" width="8.85546875" style="36"/>
    <col min="14840" max="14840" width="4.85546875" style="36" customWidth="1"/>
    <col min="14841" max="14841" width="41.42578125" style="36" customWidth="1"/>
    <col min="14842" max="14842" width="17.28515625" style="36" customWidth="1"/>
    <col min="14843" max="14844" width="0" style="36" hidden="1" customWidth="1"/>
    <col min="14845" max="14845" width="17.28515625" style="36" customWidth="1"/>
    <col min="14846" max="14847" width="18.7109375" style="36" customWidth="1"/>
    <col min="14848" max="14848" width="12.5703125" style="36" customWidth="1"/>
    <col min="14849" max="15038" width="7.85546875" style="36" customWidth="1"/>
    <col min="15039" max="15095" width="8.85546875" style="36"/>
    <col min="15096" max="15096" width="4.85546875" style="36" customWidth="1"/>
    <col min="15097" max="15097" width="41.42578125" style="36" customWidth="1"/>
    <col min="15098" max="15098" width="17.28515625" style="36" customWidth="1"/>
    <col min="15099" max="15100" width="0" style="36" hidden="1" customWidth="1"/>
    <col min="15101" max="15101" width="17.28515625" style="36" customWidth="1"/>
    <col min="15102" max="15103" width="18.7109375" style="36" customWidth="1"/>
    <col min="15104" max="15104" width="12.5703125" style="36" customWidth="1"/>
    <col min="15105" max="15294" width="7.85546875" style="36" customWidth="1"/>
    <col min="15295" max="15351" width="8.85546875" style="36"/>
    <col min="15352" max="15352" width="4.85546875" style="36" customWidth="1"/>
    <col min="15353" max="15353" width="41.42578125" style="36" customWidth="1"/>
    <col min="15354" max="15354" width="17.28515625" style="36" customWidth="1"/>
    <col min="15355" max="15356" width="0" style="36" hidden="1" customWidth="1"/>
    <col min="15357" max="15357" width="17.28515625" style="36" customWidth="1"/>
    <col min="15358" max="15359" width="18.7109375" style="36" customWidth="1"/>
    <col min="15360" max="15360" width="12.5703125" style="36" customWidth="1"/>
    <col min="15361" max="15550" width="7.85546875" style="36" customWidth="1"/>
    <col min="15551" max="15607" width="8.85546875" style="36"/>
    <col min="15608" max="15608" width="4.85546875" style="36" customWidth="1"/>
    <col min="15609" max="15609" width="41.42578125" style="36" customWidth="1"/>
    <col min="15610" max="15610" width="17.28515625" style="36" customWidth="1"/>
    <col min="15611" max="15612" width="0" style="36" hidden="1" customWidth="1"/>
    <col min="15613" max="15613" width="17.28515625" style="36" customWidth="1"/>
    <col min="15614" max="15615" width="18.7109375" style="36" customWidth="1"/>
    <col min="15616" max="15616" width="12.5703125" style="36" customWidth="1"/>
    <col min="15617" max="15806" width="7.85546875" style="36" customWidth="1"/>
    <col min="15807" max="15863" width="8.85546875" style="36"/>
    <col min="15864" max="15864" width="4.85546875" style="36" customWidth="1"/>
    <col min="15865" max="15865" width="41.42578125" style="36" customWidth="1"/>
    <col min="15866" max="15866" width="17.28515625" style="36" customWidth="1"/>
    <col min="15867" max="15868" width="0" style="36" hidden="1" customWidth="1"/>
    <col min="15869" max="15869" width="17.28515625" style="36" customWidth="1"/>
    <col min="15870" max="15871" width="18.7109375" style="36" customWidth="1"/>
    <col min="15872" max="15872" width="12.5703125" style="36" customWidth="1"/>
    <col min="15873" max="16062" width="7.85546875" style="36" customWidth="1"/>
    <col min="16063" max="16119" width="8.85546875" style="36"/>
    <col min="16120" max="16120" width="4.85546875" style="36" customWidth="1"/>
    <col min="16121" max="16121" width="41.42578125" style="36" customWidth="1"/>
    <col min="16122" max="16122" width="17.28515625" style="36" customWidth="1"/>
    <col min="16123" max="16124" width="0" style="36" hidden="1" customWidth="1"/>
    <col min="16125" max="16125" width="17.28515625" style="36" customWidth="1"/>
    <col min="16126" max="16127" width="18.7109375" style="36" customWidth="1"/>
    <col min="16128" max="16128" width="12.5703125" style="36" customWidth="1"/>
    <col min="16129" max="16318" width="7.85546875" style="36" customWidth="1"/>
    <col min="16319" max="16384" width="8.85546875" style="36"/>
  </cols>
  <sheetData>
    <row r="1" spans="1:9" ht="15.75">
      <c r="A1" s="657" t="s">
        <v>66</v>
      </c>
      <c r="B1" s="657"/>
      <c r="C1" s="657"/>
      <c r="D1" s="657"/>
      <c r="E1" s="657"/>
      <c r="F1" s="657"/>
    </row>
    <row r="2" spans="1:9" ht="15.75">
      <c r="A2" s="657" t="s">
        <v>27</v>
      </c>
      <c r="B2" s="657"/>
      <c r="C2" s="657"/>
      <c r="D2" s="657"/>
      <c r="E2" s="657"/>
      <c r="F2" s="657"/>
    </row>
    <row r="3" spans="1:9" ht="15.75">
      <c r="A3" s="658" t="str">
        <f>'20(декабрь)'!A2:F2</f>
        <v>за декабрь по состоянию на 20.12.2018 года</v>
      </c>
      <c r="B3" s="658"/>
      <c r="C3" s="658"/>
      <c r="D3" s="658"/>
      <c r="E3" s="658"/>
      <c r="F3" s="658"/>
    </row>
    <row r="4" spans="1:9" ht="15.75" thickBot="1">
      <c r="A4" s="103"/>
      <c r="B4" s="103"/>
      <c r="C4" s="105"/>
      <c r="D4" s="103"/>
      <c r="E4" s="106"/>
      <c r="F4" s="108" t="s">
        <v>1</v>
      </c>
    </row>
    <row r="5" spans="1:9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  <c r="G5" s="211" t="s">
        <v>43</v>
      </c>
    </row>
    <row r="6" spans="1:9" s="116" customFormat="1" ht="13.5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  <c r="G6" s="212"/>
    </row>
    <row r="7" spans="1:9" s="116" customFormat="1" ht="15.75" hidden="1" thickBot="1">
      <c r="A7" s="80">
        <v>600</v>
      </c>
      <c r="B7" s="99" t="s">
        <v>8</v>
      </c>
      <c r="C7" s="206">
        <f>G7</f>
        <v>0</v>
      </c>
      <c r="D7" s="206">
        <f>H7</f>
        <v>0</v>
      </c>
      <c r="E7" s="206">
        <f>D7-C7</f>
        <v>0</v>
      </c>
      <c r="F7" s="82">
        <v>0</v>
      </c>
      <c r="G7" s="399"/>
      <c r="H7" s="345">
        <v>0</v>
      </c>
    </row>
    <row r="8" spans="1:9" s="119" customFormat="1">
      <c r="A8" s="15">
        <v>601</v>
      </c>
      <c r="B8" s="99" t="s">
        <v>9</v>
      </c>
      <c r="C8" s="206">
        <f t="shared" ref="C8:D22" si="0">G8</f>
        <v>1528234.22</v>
      </c>
      <c r="D8" s="206">
        <f t="shared" si="0"/>
        <v>423241.09</v>
      </c>
      <c r="E8" s="206">
        <f t="shared" ref="E8:E22" si="1">D8-C8</f>
        <v>-1104993.1299999999</v>
      </c>
      <c r="F8" s="82">
        <f t="shared" ref="F8:F22" si="2">ROUND(D8/C8*100,1)</f>
        <v>27.7</v>
      </c>
      <c r="G8" s="575">
        <v>1528234.22</v>
      </c>
      <c r="H8" s="571">
        <v>423241.09</v>
      </c>
    </row>
    <row r="9" spans="1:9" s="119" customFormat="1" ht="30">
      <c r="A9" s="80">
        <v>602</v>
      </c>
      <c r="B9" s="99" t="s">
        <v>10</v>
      </c>
      <c r="C9" s="206">
        <f t="shared" si="0"/>
        <v>42363721.159999996</v>
      </c>
      <c r="D9" s="206">
        <f t="shared" si="0"/>
        <v>17196612.850000001</v>
      </c>
      <c r="E9" s="206">
        <f t="shared" si="1"/>
        <v>-25167108.309999995</v>
      </c>
      <c r="F9" s="82">
        <f t="shared" si="2"/>
        <v>40.6</v>
      </c>
      <c r="G9" s="575">
        <v>42363721.159999996</v>
      </c>
      <c r="H9" s="570">
        <v>17196612.850000001</v>
      </c>
    </row>
    <row r="10" spans="1:9" s="119" customFormat="1" ht="27.6" hidden="1" customHeight="1">
      <c r="A10" s="80">
        <v>604</v>
      </c>
      <c r="B10" s="99" t="s">
        <v>11</v>
      </c>
      <c r="C10" s="206">
        <f t="shared" si="0"/>
        <v>0</v>
      </c>
      <c r="D10" s="206">
        <f t="shared" si="0"/>
        <v>0</v>
      </c>
      <c r="E10" s="206">
        <f t="shared" si="1"/>
        <v>0</v>
      </c>
      <c r="F10" s="82" t="e">
        <f t="shared" si="2"/>
        <v>#DIV/0!</v>
      </c>
      <c r="G10" s="398"/>
      <c r="H10" s="393"/>
    </row>
    <row r="11" spans="1:9" s="119" customFormat="1" ht="27.6" hidden="1" customHeight="1">
      <c r="A11" s="80">
        <v>605</v>
      </c>
      <c r="B11" s="99" t="s">
        <v>12</v>
      </c>
      <c r="C11" s="206">
        <f t="shared" si="0"/>
        <v>0</v>
      </c>
      <c r="D11" s="206">
        <f t="shared" si="0"/>
        <v>0</v>
      </c>
      <c r="E11" s="206">
        <f t="shared" si="1"/>
        <v>0</v>
      </c>
      <c r="F11" s="82" t="e">
        <f t="shared" si="2"/>
        <v>#DIV/0!</v>
      </c>
      <c r="G11" s="398"/>
      <c r="H11" s="344">
        <v>0</v>
      </c>
    </row>
    <row r="12" spans="1:9" s="119" customFormat="1" ht="30" customHeight="1">
      <c r="A12" s="80">
        <v>606</v>
      </c>
      <c r="B12" s="99" t="s">
        <v>13</v>
      </c>
      <c r="C12" s="206">
        <f t="shared" si="0"/>
        <v>367803849.35000002</v>
      </c>
      <c r="D12" s="206">
        <f t="shared" si="0"/>
        <v>329217676.63</v>
      </c>
      <c r="E12" s="206">
        <f t="shared" si="1"/>
        <v>-38586172.720000029</v>
      </c>
      <c r="F12" s="82">
        <f t="shared" si="2"/>
        <v>89.5</v>
      </c>
      <c r="G12" s="576">
        <v>367803849.35000002</v>
      </c>
      <c r="H12" s="572">
        <v>329217676.63</v>
      </c>
    </row>
    <row r="13" spans="1:9" s="119" customFormat="1" ht="30" customHeight="1">
      <c r="A13" s="80">
        <v>607</v>
      </c>
      <c r="B13" s="99" t="s">
        <v>14</v>
      </c>
      <c r="C13" s="206">
        <f t="shared" si="0"/>
        <v>3290562</v>
      </c>
      <c r="D13" s="206">
        <f t="shared" si="0"/>
        <v>113832</v>
      </c>
      <c r="E13" s="206">
        <f t="shared" si="1"/>
        <v>-3176730</v>
      </c>
      <c r="F13" s="82">
        <f t="shared" si="2"/>
        <v>3.5</v>
      </c>
      <c r="G13" s="576">
        <v>3290562</v>
      </c>
      <c r="H13" s="572">
        <v>113832</v>
      </c>
    </row>
    <row r="14" spans="1:9" s="119" customFormat="1" ht="30">
      <c r="A14" s="80">
        <v>609</v>
      </c>
      <c r="B14" s="99" t="s">
        <v>15</v>
      </c>
      <c r="C14" s="206">
        <f t="shared" si="0"/>
        <v>185446818.53999999</v>
      </c>
      <c r="D14" s="206">
        <f t="shared" si="0"/>
        <v>149852143.02000001</v>
      </c>
      <c r="E14" s="206">
        <f t="shared" si="1"/>
        <v>-35594675.519999981</v>
      </c>
      <c r="F14" s="82">
        <f t="shared" si="2"/>
        <v>80.8</v>
      </c>
      <c r="G14" s="576">
        <v>185446818.53999999</v>
      </c>
      <c r="H14" s="572">
        <v>149852143.02000001</v>
      </c>
      <c r="I14" s="206">
        <v>1273.8600000143051</v>
      </c>
    </row>
    <row r="15" spans="1:9" s="119" customFormat="1" ht="27.6" hidden="1" customHeight="1">
      <c r="A15" s="80">
        <v>611</v>
      </c>
      <c r="B15" s="99" t="s">
        <v>16</v>
      </c>
      <c r="C15" s="206">
        <f t="shared" si="0"/>
        <v>0</v>
      </c>
      <c r="D15" s="206">
        <f t="shared" si="0"/>
        <v>0</v>
      </c>
      <c r="E15" s="206">
        <f t="shared" si="1"/>
        <v>0</v>
      </c>
      <c r="F15" s="82" t="e">
        <f t="shared" si="2"/>
        <v>#DIV/0!</v>
      </c>
      <c r="G15" s="398"/>
      <c r="H15" s="396"/>
      <c r="I15" s="206">
        <v>0</v>
      </c>
    </row>
    <row r="16" spans="1:9" s="119" customFormat="1" ht="30" customHeight="1">
      <c r="A16" s="80">
        <v>617</v>
      </c>
      <c r="B16" s="99" t="s">
        <v>17</v>
      </c>
      <c r="C16" s="206">
        <f t="shared" si="0"/>
        <v>4315594.7300000004</v>
      </c>
      <c r="D16" s="206">
        <f t="shared" si="0"/>
        <v>1887500.67</v>
      </c>
      <c r="E16" s="206">
        <f t="shared" si="1"/>
        <v>-2428094.0600000005</v>
      </c>
      <c r="F16" s="82">
        <f t="shared" si="2"/>
        <v>43.7</v>
      </c>
      <c r="G16" s="577">
        <v>4315594.7300000004</v>
      </c>
      <c r="H16" s="574">
        <v>1887500.67</v>
      </c>
      <c r="I16" s="206">
        <v>0</v>
      </c>
    </row>
    <row r="17" spans="1:9" s="119" customFormat="1">
      <c r="A17" s="80">
        <v>618</v>
      </c>
      <c r="B17" s="99" t="s">
        <v>18</v>
      </c>
      <c r="C17" s="206">
        <f t="shared" si="0"/>
        <v>3815121.99</v>
      </c>
      <c r="D17" s="206">
        <f t="shared" si="0"/>
        <v>2492458.2000000002</v>
      </c>
      <c r="E17" s="206">
        <f t="shared" si="1"/>
        <v>-1322663.79</v>
      </c>
      <c r="F17" s="82">
        <f t="shared" si="2"/>
        <v>65.3</v>
      </c>
      <c r="G17" s="577">
        <v>3815121.99</v>
      </c>
      <c r="H17" s="574">
        <v>2492458.2000000002</v>
      </c>
      <c r="I17" s="206"/>
    </row>
    <row r="18" spans="1:9" s="119" customFormat="1">
      <c r="A18" s="80">
        <v>619</v>
      </c>
      <c r="B18" s="99" t="s">
        <v>19</v>
      </c>
      <c r="C18" s="206">
        <f t="shared" si="0"/>
        <v>5591367.4800000004</v>
      </c>
      <c r="D18" s="206">
        <f t="shared" si="0"/>
        <v>1505051.5</v>
      </c>
      <c r="E18" s="206">
        <f t="shared" si="1"/>
        <v>-4086315.9800000004</v>
      </c>
      <c r="F18" s="82">
        <f t="shared" si="2"/>
        <v>26.9</v>
      </c>
      <c r="G18" s="577">
        <v>5591367.4800000004</v>
      </c>
      <c r="H18" s="574">
        <v>1505051.5</v>
      </c>
      <c r="I18" s="206">
        <v>0</v>
      </c>
    </row>
    <row r="19" spans="1:9" s="119" customFormat="1" ht="30">
      <c r="A19" s="80">
        <v>620</v>
      </c>
      <c r="B19" s="99" t="s">
        <v>20</v>
      </c>
      <c r="C19" s="206">
        <f t="shared" si="0"/>
        <v>117054923.23</v>
      </c>
      <c r="D19" s="206">
        <f t="shared" si="0"/>
        <v>11265167.720000001</v>
      </c>
      <c r="E19" s="206">
        <f t="shared" si="1"/>
        <v>-105789755.51000001</v>
      </c>
      <c r="F19" s="82">
        <f t="shared" si="2"/>
        <v>9.6</v>
      </c>
      <c r="G19" s="577">
        <v>117054923.23</v>
      </c>
      <c r="H19" s="574">
        <v>11265167.720000001</v>
      </c>
      <c r="I19" s="206">
        <v>82163.17999997735</v>
      </c>
    </row>
    <row r="20" spans="1:9" s="119" customFormat="1" ht="30.75" thickBot="1">
      <c r="A20" s="80">
        <v>621</v>
      </c>
      <c r="B20" s="99" t="s">
        <v>21</v>
      </c>
      <c r="C20" s="206">
        <f t="shared" si="0"/>
        <v>130130944.86</v>
      </c>
      <c r="D20" s="206">
        <f t="shared" si="0"/>
        <v>3429445.63</v>
      </c>
      <c r="E20" s="206">
        <f t="shared" si="1"/>
        <v>-126701499.23</v>
      </c>
      <c r="F20" s="82">
        <f t="shared" si="2"/>
        <v>2.6</v>
      </c>
      <c r="G20" s="577">
        <v>130130944.86</v>
      </c>
      <c r="H20" s="573">
        <v>3429445.63</v>
      </c>
    </row>
    <row r="21" spans="1:9" s="119" customFormat="1" ht="28.15" hidden="1" customHeight="1" thickBot="1">
      <c r="A21" s="19">
        <v>624</v>
      </c>
      <c r="B21" s="101" t="s">
        <v>22</v>
      </c>
      <c r="C21" s="206">
        <f t="shared" si="0"/>
        <v>0</v>
      </c>
      <c r="D21" s="206">
        <f t="shared" si="0"/>
        <v>0</v>
      </c>
      <c r="E21" s="206">
        <f t="shared" si="1"/>
        <v>0</v>
      </c>
      <c r="F21" s="82" t="e">
        <f t="shared" si="2"/>
        <v>#DIV/0!</v>
      </c>
      <c r="G21" s="398"/>
      <c r="H21" s="395"/>
    </row>
    <row r="22" spans="1:9" s="119" customFormat="1" ht="14.45" hidden="1" customHeight="1" thickBot="1">
      <c r="A22" s="19">
        <v>643</v>
      </c>
      <c r="B22" s="101" t="s">
        <v>23</v>
      </c>
      <c r="C22" s="206">
        <f t="shared" si="0"/>
        <v>0</v>
      </c>
      <c r="D22" s="206">
        <f t="shared" si="0"/>
        <v>0</v>
      </c>
      <c r="E22" s="206">
        <f t="shared" si="1"/>
        <v>0</v>
      </c>
      <c r="F22" s="372" t="e">
        <f t="shared" si="2"/>
        <v>#DIV/0!</v>
      </c>
      <c r="G22" s="397"/>
      <c r="H22" s="320">
        <v>0</v>
      </c>
    </row>
    <row r="23" spans="1:9" s="119" customFormat="1" ht="15.75" thickBot="1">
      <c r="A23" s="659" t="s">
        <v>24</v>
      </c>
      <c r="B23" s="660"/>
      <c r="C23" s="84">
        <f>SUM(C7:C22)</f>
        <v>861341137.56000006</v>
      </c>
      <c r="D23" s="84">
        <f t="shared" ref="D23:E23" si="3">SUM(D7:D22)</f>
        <v>517383129.31000006</v>
      </c>
      <c r="E23" s="84">
        <f t="shared" si="3"/>
        <v>-343958008.25000006</v>
      </c>
      <c r="F23" s="30">
        <f>ROUND(D23/C23*100,1)</f>
        <v>60.1</v>
      </c>
      <c r="G23" s="303">
        <f>SUM(G7:G22)</f>
        <v>861341137.56000006</v>
      </c>
      <c r="H23" s="367">
        <f>SUM(H7:H22)</f>
        <v>517383129.31000006</v>
      </c>
      <c r="I23" s="313">
        <f>SUM(I14:I22)</f>
        <v>83437.039999991655</v>
      </c>
    </row>
    <row r="24" spans="1:9" s="119" customFormat="1" ht="15.75" thickBot="1">
      <c r="A24" s="32"/>
      <c r="B24" s="32"/>
      <c r="C24" s="33"/>
      <c r="D24" s="32"/>
      <c r="E24" s="35"/>
      <c r="F24" s="121"/>
      <c r="G24" s="209"/>
    </row>
    <row r="25" spans="1:9" s="119" customFormat="1" ht="16.5" thickBot="1">
      <c r="A25" s="122"/>
      <c r="B25" s="32"/>
      <c r="C25" s="33">
        <f>48141308.4+1097397421.6</f>
        <v>1145538730</v>
      </c>
      <c r="D25" s="32"/>
      <c r="E25" s="35"/>
      <c r="F25" s="121"/>
      <c r="G25" s="208"/>
    </row>
    <row r="26" spans="1:9" s="120" customFormat="1" ht="15.75">
      <c r="A26" s="122" t="e">
        <f>#REF!</f>
        <v>#REF!</v>
      </c>
      <c r="B26" s="32"/>
      <c r="C26" s="403">
        <f>C23-C25</f>
        <v>-284197592.43999994</v>
      </c>
      <c r="D26" s="32"/>
      <c r="E26" s="35"/>
      <c r="F26" s="121"/>
      <c r="G26" s="36"/>
    </row>
    <row r="27" spans="1:9" ht="15.75">
      <c r="A27" s="122" t="e">
        <f>#REF!</f>
        <v>#REF!</v>
      </c>
      <c r="B27" s="32"/>
      <c r="C27" s="33"/>
      <c r="D27" s="124"/>
      <c r="E27" s="35"/>
      <c r="F27" s="121"/>
    </row>
    <row r="28" spans="1:9" ht="15.75">
      <c r="A28" s="122" t="e">
        <f>#REF!</f>
        <v>#REF!</v>
      </c>
      <c r="B28" s="122"/>
      <c r="C28" s="122"/>
      <c r="D28" s="122"/>
      <c r="E28" s="122"/>
      <c r="F28" s="125"/>
    </row>
    <row r="29" spans="1:9" ht="15.75">
      <c r="A29" s="122" t="e">
        <f>#REF!</f>
        <v>#REF!</v>
      </c>
      <c r="B29" s="122"/>
      <c r="C29" s="122"/>
      <c r="D29" s="122"/>
      <c r="E29" s="122"/>
      <c r="F29" s="142" t="e">
        <f>#REF!</f>
        <v>#REF!</v>
      </c>
    </row>
    <row r="30" spans="1:9" ht="15.75">
      <c r="A30" s="31"/>
      <c r="B30" s="35"/>
      <c r="C30" s="33"/>
      <c r="D30" s="35"/>
      <c r="E30" s="35"/>
      <c r="F30" s="121"/>
      <c r="G30" s="125"/>
    </row>
    <row r="31" spans="1:9">
      <c r="A31" s="36"/>
      <c r="C31" s="127">
        <v>537478433.66999996</v>
      </c>
      <c r="D31" s="127">
        <v>512055429.19000006</v>
      </c>
      <c r="E31" s="127">
        <v>-25423004.479999974</v>
      </c>
    </row>
    <row r="32" spans="1:9" s="125" customFormat="1">
      <c r="A32" s="36"/>
      <c r="B32" s="126"/>
      <c r="C32" s="128">
        <f>C23-C31</f>
        <v>323862703.8900001</v>
      </c>
      <c r="D32" s="128">
        <f>D23-D31</f>
        <v>5327700.1200000048</v>
      </c>
      <c r="E32" s="128">
        <f>E23-E31</f>
        <v>-318535003.7700001</v>
      </c>
      <c r="F32" s="126"/>
      <c r="G32" s="36"/>
    </row>
    <row r="36" spans="1:6">
      <c r="B36" s="126">
        <v>609</v>
      </c>
      <c r="C36" s="130" t="s">
        <v>28</v>
      </c>
    </row>
    <row r="37" spans="1:6" ht="13.5" thickBot="1">
      <c r="A37" s="36"/>
      <c r="B37" s="36"/>
      <c r="C37" s="36"/>
      <c r="D37" s="36"/>
      <c r="E37" s="36"/>
      <c r="F37" s="36"/>
    </row>
    <row r="38" spans="1:6" ht="13.5" thickBot="1">
      <c r="B38" s="161" t="s">
        <v>43</v>
      </c>
      <c r="C38" s="161" t="s">
        <v>60</v>
      </c>
    </row>
    <row r="39" spans="1:6" ht="12.75">
      <c r="B39" s="162">
        <v>601</v>
      </c>
      <c r="C39" s="163">
        <v>819320.84</v>
      </c>
      <c r="D39" s="164">
        <v>810567.45</v>
      </c>
      <c r="F39" s="36"/>
    </row>
    <row r="40" spans="1:6" ht="12.75">
      <c r="B40" s="165">
        <v>602</v>
      </c>
      <c r="C40" s="166">
        <v>0</v>
      </c>
      <c r="D40" s="167">
        <v>0</v>
      </c>
      <c r="F40" s="36"/>
    </row>
    <row r="41" spans="1:6" ht="12.75">
      <c r="B41" s="165">
        <v>606</v>
      </c>
      <c r="C41" s="166">
        <v>157490477.65000001</v>
      </c>
      <c r="D41" s="167">
        <v>157352096.05000001</v>
      </c>
      <c r="F41" s="36"/>
    </row>
    <row r="42" spans="1:6" ht="12.75">
      <c r="B42" s="165">
        <v>607</v>
      </c>
      <c r="C42" s="166">
        <v>0</v>
      </c>
      <c r="D42" s="167">
        <v>0</v>
      </c>
      <c r="F42" s="36"/>
    </row>
    <row r="43" spans="1:6" ht="12.75">
      <c r="B43" s="165">
        <v>609</v>
      </c>
      <c r="C43" s="166">
        <v>158224081.02000001</v>
      </c>
      <c r="D43" s="167">
        <v>158218034.13999999</v>
      </c>
      <c r="F43" s="36"/>
    </row>
    <row r="44" spans="1:6" ht="12.75">
      <c r="B44" s="165">
        <v>617</v>
      </c>
      <c r="C44" s="166">
        <v>56907.5</v>
      </c>
      <c r="D44" s="167">
        <v>56907.5</v>
      </c>
      <c r="F44" s="36"/>
    </row>
    <row r="45" spans="1:6" ht="12.75">
      <c r="B45" s="165">
        <v>618</v>
      </c>
      <c r="C45" s="166">
        <v>101552</v>
      </c>
      <c r="D45" s="167">
        <v>101552</v>
      </c>
      <c r="F45" s="36"/>
    </row>
    <row r="46" spans="1:6" ht="12.75">
      <c r="B46" s="165">
        <v>619</v>
      </c>
      <c r="C46" s="166">
        <v>125060.72</v>
      </c>
      <c r="D46" s="167">
        <v>125060.72</v>
      </c>
      <c r="F46" s="36"/>
    </row>
    <row r="47" spans="1:6" ht="12.75">
      <c r="B47" s="165">
        <v>620</v>
      </c>
      <c r="C47" s="166">
        <v>0</v>
      </c>
      <c r="D47" s="167">
        <v>0</v>
      </c>
      <c r="F47" s="36"/>
    </row>
    <row r="48" spans="1:6" ht="13.5" thickBot="1">
      <c r="B48" s="168">
        <v>621</v>
      </c>
      <c r="C48" s="169">
        <v>0</v>
      </c>
      <c r="D48" s="170">
        <v>0</v>
      </c>
      <c r="F48" s="36"/>
    </row>
    <row r="49" spans="2:6" ht="13.5" thickBot="1">
      <c r="B49" s="171"/>
      <c r="C49" s="172">
        <v>316817399.73000002</v>
      </c>
      <c r="D49" s="173">
        <v>316664217.86000001</v>
      </c>
      <c r="F49" s="36"/>
    </row>
    <row r="50" spans="2:6" ht="15.75" thickBot="1">
      <c r="D50" s="174"/>
      <c r="E50" s="175">
        <v>316664217.86000001</v>
      </c>
    </row>
  </sheetData>
  <mergeCells count="4">
    <mergeCell ref="A1:F1"/>
    <mergeCell ref="A2:F2"/>
    <mergeCell ref="A3:F3"/>
    <mergeCell ref="A23:B23"/>
  </mergeCells>
  <pageMargins left="0.86" right="0.23622047244094491" top="0.23622047244094491" bottom="0.15748031496062992" header="0.31496062992125984" footer="0.31496062992125984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9"/>
  <sheetViews>
    <sheetView view="pageBreakPreview" zoomScale="85" zoomScaleNormal="85" zoomScaleSheetLayoutView="85" workbookViewId="0">
      <selection activeCell="G11" sqref="G11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5.5703125" style="36" customWidth="1"/>
    <col min="8" max="8" width="16.28515625" style="36" customWidth="1"/>
    <col min="9" max="9" width="19.28515625" style="36" customWidth="1"/>
    <col min="10" max="191" width="7.85546875" style="36" customWidth="1"/>
    <col min="192" max="248" width="8.85546875" style="36"/>
    <col min="249" max="249" width="4.85546875" style="36" customWidth="1"/>
    <col min="250" max="250" width="41.42578125" style="36" customWidth="1"/>
    <col min="251" max="251" width="17.28515625" style="36" customWidth="1"/>
    <col min="252" max="253" width="0" style="36" hidden="1" customWidth="1"/>
    <col min="254" max="254" width="17.28515625" style="36" customWidth="1"/>
    <col min="255" max="256" width="18.7109375" style="36" customWidth="1"/>
    <col min="257" max="257" width="12.5703125" style="36" customWidth="1"/>
    <col min="258" max="447" width="7.85546875" style="36" customWidth="1"/>
    <col min="448" max="504" width="8.85546875" style="36"/>
    <col min="505" max="505" width="4.85546875" style="36" customWidth="1"/>
    <col min="506" max="506" width="41.42578125" style="36" customWidth="1"/>
    <col min="507" max="507" width="17.28515625" style="36" customWidth="1"/>
    <col min="508" max="509" width="0" style="36" hidden="1" customWidth="1"/>
    <col min="510" max="510" width="17.28515625" style="36" customWidth="1"/>
    <col min="511" max="512" width="18.7109375" style="36" customWidth="1"/>
    <col min="513" max="513" width="12.5703125" style="36" customWidth="1"/>
    <col min="514" max="703" width="7.85546875" style="36" customWidth="1"/>
    <col min="704" max="760" width="8.85546875" style="36"/>
    <col min="761" max="761" width="4.85546875" style="36" customWidth="1"/>
    <col min="762" max="762" width="41.42578125" style="36" customWidth="1"/>
    <col min="763" max="763" width="17.28515625" style="36" customWidth="1"/>
    <col min="764" max="765" width="0" style="36" hidden="1" customWidth="1"/>
    <col min="766" max="766" width="17.28515625" style="36" customWidth="1"/>
    <col min="767" max="768" width="18.7109375" style="36" customWidth="1"/>
    <col min="769" max="769" width="12.5703125" style="36" customWidth="1"/>
    <col min="770" max="959" width="7.85546875" style="36" customWidth="1"/>
    <col min="960" max="1016" width="8.85546875" style="36"/>
    <col min="1017" max="1017" width="4.85546875" style="36" customWidth="1"/>
    <col min="1018" max="1018" width="41.42578125" style="36" customWidth="1"/>
    <col min="1019" max="1019" width="17.28515625" style="36" customWidth="1"/>
    <col min="1020" max="1021" width="0" style="36" hidden="1" customWidth="1"/>
    <col min="1022" max="1022" width="17.28515625" style="36" customWidth="1"/>
    <col min="1023" max="1024" width="18.7109375" style="36" customWidth="1"/>
    <col min="1025" max="1025" width="12.5703125" style="36" customWidth="1"/>
    <col min="1026" max="1215" width="7.85546875" style="36" customWidth="1"/>
    <col min="1216" max="1272" width="8.85546875" style="36"/>
    <col min="1273" max="1273" width="4.85546875" style="36" customWidth="1"/>
    <col min="1274" max="1274" width="41.42578125" style="36" customWidth="1"/>
    <col min="1275" max="1275" width="17.28515625" style="36" customWidth="1"/>
    <col min="1276" max="1277" width="0" style="36" hidden="1" customWidth="1"/>
    <col min="1278" max="1278" width="17.28515625" style="36" customWidth="1"/>
    <col min="1279" max="1280" width="18.7109375" style="36" customWidth="1"/>
    <col min="1281" max="1281" width="12.5703125" style="36" customWidth="1"/>
    <col min="1282" max="1471" width="7.85546875" style="36" customWidth="1"/>
    <col min="1472" max="1528" width="8.85546875" style="36"/>
    <col min="1529" max="1529" width="4.85546875" style="36" customWidth="1"/>
    <col min="1530" max="1530" width="41.42578125" style="36" customWidth="1"/>
    <col min="1531" max="1531" width="17.28515625" style="36" customWidth="1"/>
    <col min="1532" max="1533" width="0" style="36" hidden="1" customWidth="1"/>
    <col min="1534" max="1534" width="17.28515625" style="36" customWidth="1"/>
    <col min="1535" max="1536" width="18.7109375" style="36" customWidth="1"/>
    <col min="1537" max="1537" width="12.5703125" style="36" customWidth="1"/>
    <col min="1538" max="1727" width="7.85546875" style="36" customWidth="1"/>
    <col min="1728" max="1784" width="8.85546875" style="36"/>
    <col min="1785" max="1785" width="4.85546875" style="36" customWidth="1"/>
    <col min="1786" max="1786" width="41.42578125" style="36" customWidth="1"/>
    <col min="1787" max="1787" width="17.28515625" style="36" customWidth="1"/>
    <col min="1788" max="1789" width="0" style="36" hidden="1" customWidth="1"/>
    <col min="1790" max="1790" width="17.28515625" style="36" customWidth="1"/>
    <col min="1791" max="1792" width="18.7109375" style="36" customWidth="1"/>
    <col min="1793" max="1793" width="12.5703125" style="36" customWidth="1"/>
    <col min="1794" max="1983" width="7.85546875" style="36" customWidth="1"/>
    <col min="1984" max="2040" width="8.85546875" style="36"/>
    <col min="2041" max="2041" width="4.85546875" style="36" customWidth="1"/>
    <col min="2042" max="2042" width="41.42578125" style="36" customWidth="1"/>
    <col min="2043" max="2043" width="17.28515625" style="36" customWidth="1"/>
    <col min="2044" max="2045" width="0" style="36" hidden="1" customWidth="1"/>
    <col min="2046" max="2046" width="17.28515625" style="36" customWidth="1"/>
    <col min="2047" max="2048" width="18.7109375" style="36" customWidth="1"/>
    <col min="2049" max="2049" width="12.5703125" style="36" customWidth="1"/>
    <col min="2050" max="2239" width="7.85546875" style="36" customWidth="1"/>
    <col min="2240" max="2296" width="8.85546875" style="36"/>
    <col min="2297" max="2297" width="4.85546875" style="36" customWidth="1"/>
    <col min="2298" max="2298" width="41.42578125" style="36" customWidth="1"/>
    <col min="2299" max="2299" width="17.28515625" style="36" customWidth="1"/>
    <col min="2300" max="2301" width="0" style="36" hidden="1" customWidth="1"/>
    <col min="2302" max="2302" width="17.28515625" style="36" customWidth="1"/>
    <col min="2303" max="2304" width="18.7109375" style="36" customWidth="1"/>
    <col min="2305" max="2305" width="12.5703125" style="36" customWidth="1"/>
    <col min="2306" max="2495" width="7.85546875" style="36" customWidth="1"/>
    <col min="2496" max="2552" width="8.85546875" style="36"/>
    <col min="2553" max="2553" width="4.85546875" style="36" customWidth="1"/>
    <col min="2554" max="2554" width="41.42578125" style="36" customWidth="1"/>
    <col min="2555" max="2555" width="17.28515625" style="36" customWidth="1"/>
    <col min="2556" max="2557" width="0" style="36" hidden="1" customWidth="1"/>
    <col min="2558" max="2558" width="17.28515625" style="36" customWidth="1"/>
    <col min="2559" max="2560" width="18.7109375" style="36" customWidth="1"/>
    <col min="2561" max="2561" width="12.5703125" style="36" customWidth="1"/>
    <col min="2562" max="2751" width="7.85546875" style="36" customWidth="1"/>
    <col min="2752" max="2808" width="8.85546875" style="36"/>
    <col min="2809" max="2809" width="4.85546875" style="36" customWidth="1"/>
    <col min="2810" max="2810" width="41.42578125" style="36" customWidth="1"/>
    <col min="2811" max="2811" width="17.28515625" style="36" customWidth="1"/>
    <col min="2812" max="2813" width="0" style="36" hidden="1" customWidth="1"/>
    <col min="2814" max="2814" width="17.28515625" style="36" customWidth="1"/>
    <col min="2815" max="2816" width="18.7109375" style="36" customWidth="1"/>
    <col min="2817" max="2817" width="12.5703125" style="36" customWidth="1"/>
    <col min="2818" max="3007" width="7.85546875" style="36" customWidth="1"/>
    <col min="3008" max="3064" width="8.85546875" style="36"/>
    <col min="3065" max="3065" width="4.85546875" style="36" customWidth="1"/>
    <col min="3066" max="3066" width="41.42578125" style="36" customWidth="1"/>
    <col min="3067" max="3067" width="17.28515625" style="36" customWidth="1"/>
    <col min="3068" max="3069" width="0" style="36" hidden="1" customWidth="1"/>
    <col min="3070" max="3070" width="17.28515625" style="36" customWidth="1"/>
    <col min="3071" max="3072" width="18.7109375" style="36" customWidth="1"/>
    <col min="3073" max="3073" width="12.5703125" style="36" customWidth="1"/>
    <col min="3074" max="3263" width="7.85546875" style="36" customWidth="1"/>
    <col min="3264" max="3320" width="8.85546875" style="36"/>
    <col min="3321" max="3321" width="4.85546875" style="36" customWidth="1"/>
    <col min="3322" max="3322" width="41.42578125" style="36" customWidth="1"/>
    <col min="3323" max="3323" width="17.28515625" style="36" customWidth="1"/>
    <col min="3324" max="3325" width="0" style="36" hidden="1" customWidth="1"/>
    <col min="3326" max="3326" width="17.28515625" style="36" customWidth="1"/>
    <col min="3327" max="3328" width="18.7109375" style="36" customWidth="1"/>
    <col min="3329" max="3329" width="12.5703125" style="36" customWidth="1"/>
    <col min="3330" max="3519" width="7.85546875" style="36" customWidth="1"/>
    <col min="3520" max="3576" width="8.85546875" style="36"/>
    <col min="3577" max="3577" width="4.85546875" style="36" customWidth="1"/>
    <col min="3578" max="3578" width="41.42578125" style="36" customWidth="1"/>
    <col min="3579" max="3579" width="17.28515625" style="36" customWidth="1"/>
    <col min="3580" max="3581" width="0" style="36" hidden="1" customWidth="1"/>
    <col min="3582" max="3582" width="17.28515625" style="36" customWidth="1"/>
    <col min="3583" max="3584" width="18.7109375" style="36" customWidth="1"/>
    <col min="3585" max="3585" width="12.5703125" style="36" customWidth="1"/>
    <col min="3586" max="3775" width="7.85546875" style="36" customWidth="1"/>
    <col min="3776" max="3832" width="8.85546875" style="36"/>
    <col min="3833" max="3833" width="4.85546875" style="36" customWidth="1"/>
    <col min="3834" max="3834" width="41.42578125" style="36" customWidth="1"/>
    <col min="3835" max="3835" width="17.28515625" style="36" customWidth="1"/>
    <col min="3836" max="3837" width="0" style="36" hidden="1" customWidth="1"/>
    <col min="3838" max="3838" width="17.28515625" style="36" customWidth="1"/>
    <col min="3839" max="3840" width="18.7109375" style="36" customWidth="1"/>
    <col min="3841" max="3841" width="12.5703125" style="36" customWidth="1"/>
    <col min="3842" max="4031" width="7.85546875" style="36" customWidth="1"/>
    <col min="4032" max="4088" width="8.85546875" style="36"/>
    <col min="4089" max="4089" width="4.85546875" style="36" customWidth="1"/>
    <col min="4090" max="4090" width="41.42578125" style="36" customWidth="1"/>
    <col min="4091" max="4091" width="17.28515625" style="36" customWidth="1"/>
    <col min="4092" max="4093" width="0" style="36" hidden="1" customWidth="1"/>
    <col min="4094" max="4094" width="17.28515625" style="36" customWidth="1"/>
    <col min="4095" max="4096" width="18.7109375" style="36" customWidth="1"/>
    <col min="4097" max="4097" width="12.5703125" style="36" customWidth="1"/>
    <col min="4098" max="4287" width="7.85546875" style="36" customWidth="1"/>
    <col min="4288" max="4344" width="8.85546875" style="36"/>
    <col min="4345" max="4345" width="4.85546875" style="36" customWidth="1"/>
    <col min="4346" max="4346" width="41.42578125" style="36" customWidth="1"/>
    <col min="4347" max="4347" width="17.28515625" style="36" customWidth="1"/>
    <col min="4348" max="4349" width="0" style="36" hidden="1" customWidth="1"/>
    <col min="4350" max="4350" width="17.28515625" style="36" customWidth="1"/>
    <col min="4351" max="4352" width="18.7109375" style="36" customWidth="1"/>
    <col min="4353" max="4353" width="12.5703125" style="36" customWidth="1"/>
    <col min="4354" max="4543" width="7.85546875" style="36" customWidth="1"/>
    <col min="4544" max="4600" width="8.85546875" style="36"/>
    <col min="4601" max="4601" width="4.85546875" style="36" customWidth="1"/>
    <col min="4602" max="4602" width="41.42578125" style="36" customWidth="1"/>
    <col min="4603" max="4603" width="17.28515625" style="36" customWidth="1"/>
    <col min="4604" max="4605" width="0" style="36" hidden="1" customWidth="1"/>
    <col min="4606" max="4606" width="17.28515625" style="36" customWidth="1"/>
    <col min="4607" max="4608" width="18.7109375" style="36" customWidth="1"/>
    <col min="4609" max="4609" width="12.5703125" style="36" customWidth="1"/>
    <col min="4610" max="4799" width="7.85546875" style="36" customWidth="1"/>
    <col min="4800" max="4856" width="8.85546875" style="36"/>
    <col min="4857" max="4857" width="4.85546875" style="36" customWidth="1"/>
    <col min="4858" max="4858" width="41.42578125" style="36" customWidth="1"/>
    <col min="4859" max="4859" width="17.28515625" style="36" customWidth="1"/>
    <col min="4860" max="4861" width="0" style="36" hidden="1" customWidth="1"/>
    <col min="4862" max="4862" width="17.28515625" style="36" customWidth="1"/>
    <col min="4863" max="4864" width="18.7109375" style="36" customWidth="1"/>
    <col min="4865" max="4865" width="12.5703125" style="36" customWidth="1"/>
    <col min="4866" max="5055" width="7.85546875" style="36" customWidth="1"/>
    <col min="5056" max="5112" width="8.85546875" style="36"/>
    <col min="5113" max="5113" width="4.85546875" style="36" customWidth="1"/>
    <col min="5114" max="5114" width="41.42578125" style="36" customWidth="1"/>
    <col min="5115" max="5115" width="17.28515625" style="36" customWidth="1"/>
    <col min="5116" max="5117" width="0" style="36" hidden="1" customWidth="1"/>
    <col min="5118" max="5118" width="17.28515625" style="36" customWidth="1"/>
    <col min="5119" max="5120" width="18.7109375" style="36" customWidth="1"/>
    <col min="5121" max="5121" width="12.5703125" style="36" customWidth="1"/>
    <col min="5122" max="5311" width="7.85546875" style="36" customWidth="1"/>
    <col min="5312" max="5368" width="8.85546875" style="36"/>
    <col min="5369" max="5369" width="4.85546875" style="36" customWidth="1"/>
    <col min="5370" max="5370" width="41.42578125" style="36" customWidth="1"/>
    <col min="5371" max="5371" width="17.28515625" style="36" customWidth="1"/>
    <col min="5372" max="5373" width="0" style="36" hidden="1" customWidth="1"/>
    <col min="5374" max="5374" width="17.28515625" style="36" customWidth="1"/>
    <col min="5375" max="5376" width="18.7109375" style="36" customWidth="1"/>
    <col min="5377" max="5377" width="12.5703125" style="36" customWidth="1"/>
    <col min="5378" max="5567" width="7.85546875" style="36" customWidth="1"/>
    <col min="5568" max="5624" width="8.85546875" style="36"/>
    <col min="5625" max="5625" width="4.85546875" style="36" customWidth="1"/>
    <col min="5626" max="5626" width="41.42578125" style="36" customWidth="1"/>
    <col min="5627" max="5627" width="17.28515625" style="36" customWidth="1"/>
    <col min="5628" max="5629" width="0" style="36" hidden="1" customWidth="1"/>
    <col min="5630" max="5630" width="17.28515625" style="36" customWidth="1"/>
    <col min="5631" max="5632" width="18.7109375" style="36" customWidth="1"/>
    <col min="5633" max="5633" width="12.5703125" style="36" customWidth="1"/>
    <col min="5634" max="5823" width="7.85546875" style="36" customWidth="1"/>
    <col min="5824" max="5880" width="8.85546875" style="36"/>
    <col min="5881" max="5881" width="4.85546875" style="36" customWidth="1"/>
    <col min="5882" max="5882" width="41.42578125" style="36" customWidth="1"/>
    <col min="5883" max="5883" width="17.28515625" style="36" customWidth="1"/>
    <col min="5884" max="5885" width="0" style="36" hidden="1" customWidth="1"/>
    <col min="5886" max="5886" width="17.28515625" style="36" customWidth="1"/>
    <col min="5887" max="5888" width="18.7109375" style="36" customWidth="1"/>
    <col min="5889" max="5889" width="12.5703125" style="36" customWidth="1"/>
    <col min="5890" max="6079" width="7.85546875" style="36" customWidth="1"/>
    <col min="6080" max="6136" width="8.85546875" style="36"/>
    <col min="6137" max="6137" width="4.85546875" style="36" customWidth="1"/>
    <col min="6138" max="6138" width="41.42578125" style="36" customWidth="1"/>
    <col min="6139" max="6139" width="17.28515625" style="36" customWidth="1"/>
    <col min="6140" max="6141" width="0" style="36" hidden="1" customWidth="1"/>
    <col min="6142" max="6142" width="17.28515625" style="36" customWidth="1"/>
    <col min="6143" max="6144" width="18.7109375" style="36" customWidth="1"/>
    <col min="6145" max="6145" width="12.5703125" style="36" customWidth="1"/>
    <col min="6146" max="6335" width="7.85546875" style="36" customWidth="1"/>
    <col min="6336" max="6392" width="8.85546875" style="36"/>
    <col min="6393" max="6393" width="4.85546875" style="36" customWidth="1"/>
    <col min="6394" max="6394" width="41.42578125" style="36" customWidth="1"/>
    <col min="6395" max="6395" width="17.28515625" style="36" customWidth="1"/>
    <col min="6396" max="6397" width="0" style="36" hidden="1" customWidth="1"/>
    <col min="6398" max="6398" width="17.28515625" style="36" customWidth="1"/>
    <col min="6399" max="6400" width="18.7109375" style="36" customWidth="1"/>
    <col min="6401" max="6401" width="12.5703125" style="36" customWidth="1"/>
    <col min="6402" max="6591" width="7.85546875" style="36" customWidth="1"/>
    <col min="6592" max="6648" width="8.85546875" style="36"/>
    <col min="6649" max="6649" width="4.85546875" style="36" customWidth="1"/>
    <col min="6650" max="6650" width="41.42578125" style="36" customWidth="1"/>
    <col min="6651" max="6651" width="17.28515625" style="36" customWidth="1"/>
    <col min="6652" max="6653" width="0" style="36" hidden="1" customWidth="1"/>
    <col min="6654" max="6654" width="17.28515625" style="36" customWidth="1"/>
    <col min="6655" max="6656" width="18.7109375" style="36" customWidth="1"/>
    <col min="6657" max="6657" width="12.5703125" style="36" customWidth="1"/>
    <col min="6658" max="6847" width="7.85546875" style="36" customWidth="1"/>
    <col min="6848" max="6904" width="8.85546875" style="36"/>
    <col min="6905" max="6905" width="4.85546875" style="36" customWidth="1"/>
    <col min="6906" max="6906" width="41.42578125" style="36" customWidth="1"/>
    <col min="6907" max="6907" width="17.28515625" style="36" customWidth="1"/>
    <col min="6908" max="6909" width="0" style="36" hidden="1" customWidth="1"/>
    <col min="6910" max="6910" width="17.28515625" style="36" customWidth="1"/>
    <col min="6911" max="6912" width="18.7109375" style="36" customWidth="1"/>
    <col min="6913" max="6913" width="12.5703125" style="36" customWidth="1"/>
    <col min="6914" max="7103" width="7.85546875" style="36" customWidth="1"/>
    <col min="7104" max="7160" width="8.85546875" style="36"/>
    <col min="7161" max="7161" width="4.85546875" style="36" customWidth="1"/>
    <col min="7162" max="7162" width="41.42578125" style="36" customWidth="1"/>
    <col min="7163" max="7163" width="17.28515625" style="36" customWidth="1"/>
    <col min="7164" max="7165" width="0" style="36" hidden="1" customWidth="1"/>
    <col min="7166" max="7166" width="17.28515625" style="36" customWidth="1"/>
    <col min="7167" max="7168" width="18.7109375" style="36" customWidth="1"/>
    <col min="7169" max="7169" width="12.5703125" style="36" customWidth="1"/>
    <col min="7170" max="7359" width="7.85546875" style="36" customWidth="1"/>
    <col min="7360" max="7416" width="8.85546875" style="36"/>
    <col min="7417" max="7417" width="4.85546875" style="36" customWidth="1"/>
    <col min="7418" max="7418" width="41.42578125" style="36" customWidth="1"/>
    <col min="7419" max="7419" width="17.28515625" style="36" customWidth="1"/>
    <col min="7420" max="7421" width="0" style="36" hidden="1" customWidth="1"/>
    <col min="7422" max="7422" width="17.28515625" style="36" customWidth="1"/>
    <col min="7423" max="7424" width="18.7109375" style="36" customWidth="1"/>
    <col min="7425" max="7425" width="12.5703125" style="36" customWidth="1"/>
    <col min="7426" max="7615" width="7.85546875" style="36" customWidth="1"/>
    <col min="7616" max="7672" width="8.85546875" style="36"/>
    <col min="7673" max="7673" width="4.85546875" style="36" customWidth="1"/>
    <col min="7674" max="7674" width="41.42578125" style="36" customWidth="1"/>
    <col min="7675" max="7675" width="17.28515625" style="36" customWidth="1"/>
    <col min="7676" max="7677" width="0" style="36" hidden="1" customWidth="1"/>
    <col min="7678" max="7678" width="17.28515625" style="36" customWidth="1"/>
    <col min="7679" max="7680" width="18.7109375" style="36" customWidth="1"/>
    <col min="7681" max="7681" width="12.5703125" style="36" customWidth="1"/>
    <col min="7682" max="7871" width="7.85546875" style="36" customWidth="1"/>
    <col min="7872" max="7928" width="8.85546875" style="36"/>
    <col min="7929" max="7929" width="4.85546875" style="36" customWidth="1"/>
    <col min="7930" max="7930" width="41.42578125" style="36" customWidth="1"/>
    <col min="7931" max="7931" width="17.28515625" style="36" customWidth="1"/>
    <col min="7932" max="7933" width="0" style="36" hidden="1" customWidth="1"/>
    <col min="7934" max="7934" width="17.28515625" style="36" customWidth="1"/>
    <col min="7935" max="7936" width="18.7109375" style="36" customWidth="1"/>
    <col min="7937" max="7937" width="12.5703125" style="36" customWidth="1"/>
    <col min="7938" max="8127" width="7.85546875" style="36" customWidth="1"/>
    <col min="8128" max="8184" width="8.85546875" style="36"/>
    <col min="8185" max="8185" width="4.85546875" style="36" customWidth="1"/>
    <col min="8186" max="8186" width="41.42578125" style="36" customWidth="1"/>
    <col min="8187" max="8187" width="17.28515625" style="36" customWidth="1"/>
    <col min="8188" max="8189" width="0" style="36" hidden="1" customWidth="1"/>
    <col min="8190" max="8190" width="17.28515625" style="36" customWidth="1"/>
    <col min="8191" max="8192" width="18.7109375" style="36" customWidth="1"/>
    <col min="8193" max="8193" width="12.5703125" style="36" customWidth="1"/>
    <col min="8194" max="8383" width="7.85546875" style="36" customWidth="1"/>
    <col min="8384" max="8440" width="8.85546875" style="36"/>
    <col min="8441" max="8441" width="4.85546875" style="36" customWidth="1"/>
    <col min="8442" max="8442" width="41.42578125" style="36" customWidth="1"/>
    <col min="8443" max="8443" width="17.28515625" style="36" customWidth="1"/>
    <col min="8444" max="8445" width="0" style="36" hidden="1" customWidth="1"/>
    <col min="8446" max="8446" width="17.28515625" style="36" customWidth="1"/>
    <col min="8447" max="8448" width="18.7109375" style="36" customWidth="1"/>
    <col min="8449" max="8449" width="12.5703125" style="36" customWidth="1"/>
    <col min="8450" max="8639" width="7.85546875" style="36" customWidth="1"/>
    <col min="8640" max="8696" width="8.85546875" style="36"/>
    <col min="8697" max="8697" width="4.85546875" style="36" customWidth="1"/>
    <col min="8698" max="8698" width="41.42578125" style="36" customWidth="1"/>
    <col min="8699" max="8699" width="17.28515625" style="36" customWidth="1"/>
    <col min="8700" max="8701" width="0" style="36" hidden="1" customWidth="1"/>
    <col min="8702" max="8702" width="17.28515625" style="36" customWidth="1"/>
    <col min="8703" max="8704" width="18.7109375" style="36" customWidth="1"/>
    <col min="8705" max="8705" width="12.5703125" style="36" customWidth="1"/>
    <col min="8706" max="8895" width="7.85546875" style="36" customWidth="1"/>
    <col min="8896" max="8952" width="8.85546875" style="36"/>
    <col min="8953" max="8953" width="4.85546875" style="36" customWidth="1"/>
    <col min="8954" max="8954" width="41.42578125" style="36" customWidth="1"/>
    <col min="8955" max="8955" width="17.28515625" style="36" customWidth="1"/>
    <col min="8956" max="8957" width="0" style="36" hidden="1" customWidth="1"/>
    <col min="8958" max="8958" width="17.28515625" style="36" customWidth="1"/>
    <col min="8959" max="8960" width="18.7109375" style="36" customWidth="1"/>
    <col min="8961" max="8961" width="12.5703125" style="36" customWidth="1"/>
    <col min="8962" max="9151" width="7.85546875" style="36" customWidth="1"/>
    <col min="9152" max="9208" width="8.85546875" style="36"/>
    <col min="9209" max="9209" width="4.85546875" style="36" customWidth="1"/>
    <col min="9210" max="9210" width="41.42578125" style="36" customWidth="1"/>
    <col min="9211" max="9211" width="17.28515625" style="36" customWidth="1"/>
    <col min="9212" max="9213" width="0" style="36" hidden="1" customWidth="1"/>
    <col min="9214" max="9214" width="17.28515625" style="36" customWidth="1"/>
    <col min="9215" max="9216" width="18.7109375" style="36" customWidth="1"/>
    <col min="9217" max="9217" width="12.5703125" style="36" customWidth="1"/>
    <col min="9218" max="9407" width="7.85546875" style="36" customWidth="1"/>
    <col min="9408" max="9464" width="8.85546875" style="36"/>
    <col min="9465" max="9465" width="4.85546875" style="36" customWidth="1"/>
    <col min="9466" max="9466" width="41.42578125" style="36" customWidth="1"/>
    <col min="9467" max="9467" width="17.28515625" style="36" customWidth="1"/>
    <col min="9468" max="9469" width="0" style="36" hidden="1" customWidth="1"/>
    <col min="9470" max="9470" width="17.28515625" style="36" customWidth="1"/>
    <col min="9471" max="9472" width="18.7109375" style="36" customWidth="1"/>
    <col min="9473" max="9473" width="12.5703125" style="36" customWidth="1"/>
    <col min="9474" max="9663" width="7.85546875" style="36" customWidth="1"/>
    <col min="9664" max="9720" width="8.85546875" style="36"/>
    <col min="9721" max="9721" width="4.85546875" style="36" customWidth="1"/>
    <col min="9722" max="9722" width="41.42578125" style="36" customWidth="1"/>
    <col min="9723" max="9723" width="17.28515625" style="36" customWidth="1"/>
    <col min="9724" max="9725" width="0" style="36" hidden="1" customWidth="1"/>
    <col min="9726" max="9726" width="17.28515625" style="36" customWidth="1"/>
    <col min="9727" max="9728" width="18.7109375" style="36" customWidth="1"/>
    <col min="9729" max="9729" width="12.5703125" style="36" customWidth="1"/>
    <col min="9730" max="9919" width="7.85546875" style="36" customWidth="1"/>
    <col min="9920" max="9976" width="8.85546875" style="36"/>
    <col min="9977" max="9977" width="4.85546875" style="36" customWidth="1"/>
    <col min="9978" max="9978" width="41.42578125" style="36" customWidth="1"/>
    <col min="9979" max="9979" width="17.28515625" style="36" customWidth="1"/>
    <col min="9980" max="9981" width="0" style="36" hidden="1" customWidth="1"/>
    <col min="9982" max="9982" width="17.28515625" style="36" customWidth="1"/>
    <col min="9983" max="9984" width="18.7109375" style="36" customWidth="1"/>
    <col min="9985" max="9985" width="12.5703125" style="36" customWidth="1"/>
    <col min="9986" max="10175" width="7.85546875" style="36" customWidth="1"/>
    <col min="10176" max="10232" width="8.85546875" style="36"/>
    <col min="10233" max="10233" width="4.85546875" style="36" customWidth="1"/>
    <col min="10234" max="10234" width="41.42578125" style="36" customWidth="1"/>
    <col min="10235" max="10235" width="17.28515625" style="36" customWidth="1"/>
    <col min="10236" max="10237" width="0" style="36" hidden="1" customWidth="1"/>
    <col min="10238" max="10238" width="17.28515625" style="36" customWidth="1"/>
    <col min="10239" max="10240" width="18.7109375" style="36" customWidth="1"/>
    <col min="10241" max="10241" width="12.5703125" style="36" customWidth="1"/>
    <col min="10242" max="10431" width="7.85546875" style="36" customWidth="1"/>
    <col min="10432" max="10488" width="8.85546875" style="36"/>
    <col min="10489" max="10489" width="4.85546875" style="36" customWidth="1"/>
    <col min="10490" max="10490" width="41.42578125" style="36" customWidth="1"/>
    <col min="10491" max="10491" width="17.28515625" style="36" customWidth="1"/>
    <col min="10492" max="10493" width="0" style="36" hidden="1" customWidth="1"/>
    <col min="10494" max="10494" width="17.28515625" style="36" customWidth="1"/>
    <col min="10495" max="10496" width="18.7109375" style="36" customWidth="1"/>
    <col min="10497" max="10497" width="12.5703125" style="36" customWidth="1"/>
    <col min="10498" max="10687" width="7.85546875" style="36" customWidth="1"/>
    <col min="10688" max="10744" width="8.85546875" style="36"/>
    <col min="10745" max="10745" width="4.85546875" style="36" customWidth="1"/>
    <col min="10746" max="10746" width="41.42578125" style="36" customWidth="1"/>
    <col min="10747" max="10747" width="17.28515625" style="36" customWidth="1"/>
    <col min="10748" max="10749" width="0" style="36" hidden="1" customWidth="1"/>
    <col min="10750" max="10750" width="17.28515625" style="36" customWidth="1"/>
    <col min="10751" max="10752" width="18.7109375" style="36" customWidth="1"/>
    <col min="10753" max="10753" width="12.5703125" style="36" customWidth="1"/>
    <col min="10754" max="10943" width="7.85546875" style="36" customWidth="1"/>
    <col min="10944" max="11000" width="8.85546875" style="36"/>
    <col min="11001" max="11001" width="4.85546875" style="36" customWidth="1"/>
    <col min="11002" max="11002" width="41.42578125" style="36" customWidth="1"/>
    <col min="11003" max="11003" width="17.28515625" style="36" customWidth="1"/>
    <col min="11004" max="11005" width="0" style="36" hidden="1" customWidth="1"/>
    <col min="11006" max="11006" width="17.28515625" style="36" customWidth="1"/>
    <col min="11007" max="11008" width="18.7109375" style="36" customWidth="1"/>
    <col min="11009" max="11009" width="12.5703125" style="36" customWidth="1"/>
    <col min="11010" max="11199" width="7.85546875" style="36" customWidth="1"/>
    <col min="11200" max="11256" width="8.85546875" style="36"/>
    <col min="11257" max="11257" width="4.85546875" style="36" customWidth="1"/>
    <col min="11258" max="11258" width="41.42578125" style="36" customWidth="1"/>
    <col min="11259" max="11259" width="17.28515625" style="36" customWidth="1"/>
    <col min="11260" max="11261" width="0" style="36" hidden="1" customWidth="1"/>
    <col min="11262" max="11262" width="17.28515625" style="36" customWidth="1"/>
    <col min="11263" max="11264" width="18.7109375" style="36" customWidth="1"/>
    <col min="11265" max="11265" width="12.5703125" style="36" customWidth="1"/>
    <col min="11266" max="11455" width="7.85546875" style="36" customWidth="1"/>
    <col min="11456" max="11512" width="8.85546875" style="36"/>
    <col min="11513" max="11513" width="4.85546875" style="36" customWidth="1"/>
    <col min="11514" max="11514" width="41.42578125" style="36" customWidth="1"/>
    <col min="11515" max="11515" width="17.28515625" style="36" customWidth="1"/>
    <col min="11516" max="11517" width="0" style="36" hidden="1" customWidth="1"/>
    <col min="11518" max="11518" width="17.28515625" style="36" customWidth="1"/>
    <col min="11519" max="11520" width="18.7109375" style="36" customWidth="1"/>
    <col min="11521" max="11521" width="12.5703125" style="36" customWidth="1"/>
    <col min="11522" max="11711" width="7.85546875" style="36" customWidth="1"/>
    <col min="11712" max="11768" width="8.85546875" style="36"/>
    <col min="11769" max="11769" width="4.85546875" style="36" customWidth="1"/>
    <col min="11770" max="11770" width="41.42578125" style="36" customWidth="1"/>
    <col min="11771" max="11771" width="17.28515625" style="36" customWidth="1"/>
    <col min="11772" max="11773" width="0" style="36" hidden="1" customWidth="1"/>
    <col min="11774" max="11774" width="17.28515625" style="36" customWidth="1"/>
    <col min="11775" max="11776" width="18.7109375" style="36" customWidth="1"/>
    <col min="11777" max="11777" width="12.5703125" style="36" customWidth="1"/>
    <col min="11778" max="11967" width="7.85546875" style="36" customWidth="1"/>
    <col min="11968" max="12024" width="8.85546875" style="36"/>
    <col min="12025" max="12025" width="4.85546875" style="36" customWidth="1"/>
    <col min="12026" max="12026" width="41.42578125" style="36" customWidth="1"/>
    <col min="12027" max="12027" width="17.28515625" style="36" customWidth="1"/>
    <col min="12028" max="12029" width="0" style="36" hidden="1" customWidth="1"/>
    <col min="12030" max="12030" width="17.28515625" style="36" customWidth="1"/>
    <col min="12031" max="12032" width="18.7109375" style="36" customWidth="1"/>
    <col min="12033" max="12033" width="12.5703125" style="36" customWidth="1"/>
    <col min="12034" max="12223" width="7.85546875" style="36" customWidth="1"/>
    <col min="12224" max="12280" width="8.85546875" style="36"/>
    <col min="12281" max="12281" width="4.85546875" style="36" customWidth="1"/>
    <col min="12282" max="12282" width="41.42578125" style="36" customWidth="1"/>
    <col min="12283" max="12283" width="17.28515625" style="36" customWidth="1"/>
    <col min="12284" max="12285" width="0" style="36" hidden="1" customWidth="1"/>
    <col min="12286" max="12286" width="17.28515625" style="36" customWidth="1"/>
    <col min="12287" max="12288" width="18.7109375" style="36" customWidth="1"/>
    <col min="12289" max="12289" width="12.5703125" style="36" customWidth="1"/>
    <col min="12290" max="12479" width="7.85546875" style="36" customWidth="1"/>
    <col min="12480" max="12536" width="8.85546875" style="36"/>
    <col min="12537" max="12537" width="4.85546875" style="36" customWidth="1"/>
    <col min="12538" max="12538" width="41.42578125" style="36" customWidth="1"/>
    <col min="12539" max="12539" width="17.28515625" style="36" customWidth="1"/>
    <col min="12540" max="12541" width="0" style="36" hidden="1" customWidth="1"/>
    <col min="12542" max="12542" width="17.28515625" style="36" customWidth="1"/>
    <col min="12543" max="12544" width="18.7109375" style="36" customWidth="1"/>
    <col min="12545" max="12545" width="12.5703125" style="36" customWidth="1"/>
    <col min="12546" max="12735" width="7.85546875" style="36" customWidth="1"/>
    <col min="12736" max="12792" width="8.85546875" style="36"/>
    <col min="12793" max="12793" width="4.85546875" style="36" customWidth="1"/>
    <col min="12794" max="12794" width="41.42578125" style="36" customWidth="1"/>
    <col min="12795" max="12795" width="17.28515625" style="36" customWidth="1"/>
    <col min="12796" max="12797" width="0" style="36" hidden="1" customWidth="1"/>
    <col min="12798" max="12798" width="17.28515625" style="36" customWidth="1"/>
    <col min="12799" max="12800" width="18.7109375" style="36" customWidth="1"/>
    <col min="12801" max="12801" width="12.5703125" style="36" customWidth="1"/>
    <col min="12802" max="12991" width="7.85546875" style="36" customWidth="1"/>
    <col min="12992" max="13048" width="8.85546875" style="36"/>
    <col min="13049" max="13049" width="4.85546875" style="36" customWidth="1"/>
    <col min="13050" max="13050" width="41.42578125" style="36" customWidth="1"/>
    <col min="13051" max="13051" width="17.28515625" style="36" customWidth="1"/>
    <col min="13052" max="13053" width="0" style="36" hidden="1" customWidth="1"/>
    <col min="13054" max="13054" width="17.28515625" style="36" customWidth="1"/>
    <col min="13055" max="13056" width="18.7109375" style="36" customWidth="1"/>
    <col min="13057" max="13057" width="12.5703125" style="36" customWidth="1"/>
    <col min="13058" max="13247" width="7.85546875" style="36" customWidth="1"/>
    <col min="13248" max="13304" width="8.85546875" style="36"/>
    <col min="13305" max="13305" width="4.85546875" style="36" customWidth="1"/>
    <col min="13306" max="13306" width="41.42578125" style="36" customWidth="1"/>
    <col min="13307" max="13307" width="17.28515625" style="36" customWidth="1"/>
    <col min="13308" max="13309" width="0" style="36" hidden="1" customWidth="1"/>
    <col min="13310" max="13310" width="17.28515625" style="36" customWidth="1"/>
    <col min="13311" max="13312" width="18.7109375" style="36" customWidth="1"/>
    <col min="13313" max="13313" width="12.5703125" style="36" customWidth="1"/>
    <col min="13314" max="13503" width="7.85546875" style="36" customWidth="1"/>
    <col min="13504" max="13560" width="8.85546875" style="36"/>
    <col min="13561" max="13561" width="4.85546875" style="36" customWidth="1"/>
    <col min="13562" max="13562" width="41.42578125" style="36" customWidth="1"/>
    <col min="13563" max="13563" width="17.28515625" style="36" customWidth="1"/>
    <col min="13564" max="13565" width="0" style="36" hidden="1" customWidth="1"/>
    <col min="13566" max="13566" width="17.28515625" style="36" customWidth="1"/>
    <col min="13567" max="13568" width="18.7109375" style="36" customWidth="1"/>
    <col min="13569" max="13569" width="12.5703125" style="36" customWidth="1"/>
    <col min="13570" max="13759" width="7.85546875" style="36" customWidth="1"/>
    <col min="13760" max="13816" width="8.85546875" style="36"/>
    <col min="13817" max="13817" width="4.85546875" style="36" customWidth="1"/>
    <col min="13818" max="13818" width="41.42578125" style="36" customWidth="1"/>
    <col min="13819" max="13819" width="17.28515625" style="36" customWidth="1"/>
    <col min="13820" max="13821" width="0" style="36" hidden="1" customWidth="1"/>
    <col min="13822" max="13822" width="17.28515625" style="36" customWidth="1"/>
    <col min="13823" max="13824" width="18.7109375" style="36" customWidth="1"/>
    <col min="13825" max="13825" width="12.5703125" style="36" customWidth="1"/>
    <col min="13826" max="14015" width="7.85546875" style="36" customWidth="1"/>
    <col min="14016" max="14072" width="8.85546875" style="36"/>
    <col min="14073" max="14073" width="4.85546875" style="36" customWidth="1"/>
    <col min="14074" max="14074" width="41.42578125" style="36" customWidth="1"/>
    <col min="14075" max="14075" width="17.28515625" style="36" customWidth="1"/>
    <col min="14076" max="14077" width="0" style="36" hidden="1" customWidth="1"/>
    <col min="14078" max="14078" width="17.28515625" style="36" customWidth="1"/>
    <col min="14079" max="14080" width="18.7109375" style="36" customWidth="1"/>
    <col min="14081" max="14081" width="12.5703125" style="36" customWidth="1"/>
    <col min="14082" max="14271" width="7.85546875" style="36" customWidth="1"/>
    <col min="14272" max="14328" width="8.85546875" style="36"/>
    <col min="14329" max="14329" width="4.85546875" style="36" customWidth="1"/>
    <col min="14330" max="14330" width="41.42578125" style="36" customWidth="1"/>
    <col min="14331" max="14331" width="17.28515625" style="36" customWidth="1"/>
    <col min="14332" max="14333" width="0" style="36" hidden="1" customWidth="1"/>
    <col min="14334" max="14334" width="17.28515625" style="36" customWidth="1"/>
    <col min="14335" max="14336" width="18.7109375" style="36" customWidth="1"/>
    <col min="14337" max="14337" width="12.5703125" style="36" customWidth="1"/>
    <col min="14338" max="14527" width="7.85546875" style="36" customWidth="1"/>
    <col min="14528" max="14584" width="8.85546875" style="36"/>
    <col min="14585" max="14585" width="4.85546875" style="36" customWidth="1"/>
    <col min="14586" max="14586" width="41.42578125" style="36" customWidth="1"/>
    <col min="14587" max="14587" width="17.28515625" style="36" customWidth="1"/>
    <col min="14588" max="14589" width="0" style="36" hidden="1" customWidth="1"/>
    <col min="14590" max="14590" width="17.28515625" style="36" customWidth="1"/>
    <col min="14591" max="14592" width="18.7109375" style="36" customWidth="1"/>
    <col min="14593" max="14593" width="12.5703125" style="36" customWidth="1"/>
    <col min="14594" max="14783" width="7.85546875" style="36" customWidth="1"/>
    <col min="14784" max="14840" width="8.85546875" style="36"/>
    <col min="14841" max="14841" width="4.85546875" style="36" customWidth="1"/>
    <col min="14842" max="14842" width="41.42578125" style="36" customWidth="1"/>
    <col min="14843" max="14843" width="17.28515625" style="36" customWidth="1"/>
    <col min="14844" max="14845" width="0" style="36" hidden="1" customWidth="1"/>
    <col min="14846" max="14846" width="17.28515625" style="36" customWidth="1"/>
    <col min="14847" max="14848" width="18.7109375" style="36" customWidth="1"/>
    <col min="14849" max="14849" width="12.5703125" style="36" customWidth="1"/>
    <col min="14850" max="15039" width="7.85546875" style="36" customWidth="1"/>
    <col min="15040" max="15096" width="8.85546875" style="36"/>
    <col min="15097" max="15097" width="4.85546875" style="36" customWidth="1"/>
    <col min="15098" max="15098" width="41.42578125" style="36" customWidth="1"/>
    <col min="15099" max="15099" width="17.28515625" style="36" customWidth="1"/>
    <col min="15100" max="15101" width="0" style="36" hidden="1" customWidth="1"/>
    <col min="15102" max="15102" width="17.28515625" style="36" customWidth="1"/>
    <col min="15103" max="15104" width="18.7109375" style="36" customWidth="1"/>
    <col min="15105" max="15105" width="12.5703125" style="36" customWidth="1"/>
    <col min="15106" max="15295" width="7.85546875" style="36" customWidth="1"/>
    <col min="15296" max="15352" width="8.85546875" style="36"/>
    <col min="15353" max="15353" width="4.85546875" style="36" customWidth="1"/>
    <col min="15354" max="15354" width="41.42578125" style="36" customWidth="1"/>
    <col min="15355" max="15355" width="17.28515625" style="36" customWidth="1"/>
    <col min="15356" max="15357" width="0" style="36" hidden="1" customWidth="1"/>
    <col min="15358" max="15358" width="17.28515625" style="36" customWidth="1"/>
    <col min="15359" max="15360" width="18.7109375" style="36" customWidth="1"/>
    <col min="15361" max="15361" width="12.5703125" style="36" customWidth="1"/>
    <col min="15362" max="15551" width="7.85546875" style="36" customWidth="1"/>
    <col min="15552" max="15608" width="8.85546875" style="36"/>
    <col min="15609" max="15609" width="4.85546875" style="36" customWidth="1"/>
    <col min="15610" max="15610" width="41.42578125" style="36" customWidth="1"/>
    <col min="15611" max="15611" width="17.28515625" style="36" customWidth="1"/>
    <col min="15612" max="15613" width="0" style="36" hidden="1" customWidth="1"/>
    <col min="15614" max="15614" width="17.28515625" style="36" customWidth="1"/>
    <col min="15615" max="15616" width="18.7109375" style="36" customWidth="1"/>
    <col min="15617" max="15617" width="12.5703125" style="36" customWidth="1"/>
    <col min="15618" max="15807" width="7.85546875" style="36" customWidth="1"/>
    <col min="15808" max="15864" width="8.85546875" style="36"/>
    <col min="15865" max="15865" width="4.85546875" style="36" customWidth="1"/>
    <col min="15866" max="15866" width="41.42578125" style="36" customWidth="1"/>
    <col min="15867" max="15867" width="17.28515625" style="36" customWidth="1"/>
    <col min="15868" max="15869" width="0" style="36" hidden="1" customWidth="1"/>
    <col min="15870" max="15870" width="17.28515625" style="36" customWidth="1"/>
    <col min="15871" max="15872" width="18.7109375" style="36" customWidth="1"/>
    <col min="15873" max="15873" width="12.5703125" style="36" customWidth="1"/>
    <col min="15874" max="16063" width="7.85546875" style="36" customWidth="1"/>
    <col min="16064" max="16120" width="8.85546875" style="36"/>
    <col min="16121" max="16121" width="4.85546875" style="36" customWidth="1"/>
    <col min="16122" max="16122" width="41.42578125" style="36" customWidth="1"/>
    <col min="16123" max="16123" width="17.28515625" style="36" customWidth="1"/>
    <col min="16124" max="16125" width="0" style="36" hidden="1" customWidth="1"/>
    <col min="16126" max="16126" width="17.28515625" style="36" customWidth="1"/>
    <col min="16127" max="16128" width="18.7109375" style="36" customWidth="1"/>
    <col min="16129" max="16129" width="12.5703125" style="36" customWidth="1"/>
    <col min="16130" max="16319" width="7.85546875" style="36" customWidth="1"/>
    <col min="16320" max="16384" width="8.85546875" style="36"/>
  </cols>
  <sheetData>
    <row r="1" spans="1:8" ht="15.75">
      <c r="A1" s="657" t="s">
        <v>66</v>
      </c>
      <c r="B1" s="657"/>
      <c r="C1" s="657"/>
      <c r="D1" s="657"/>
      <c r="E1" s="657"/>
      <c r="F1" s="657"/>
    </row>
    <row r="2" spans="1:8" ht="15.75">
      <c r="A2" s="657" t="s">
        <v>69</v>
      </c>
      <c r="B2" s="657"/>
      <c r="C2" s="657"/>
      <c r="D2" s="657"/>
      <c r="E2" s="657"/>
      <c r="F2" s="657"/>
    </row>
    <row r="3" spans="1:8" ht="15.75">
      <c r="A3" s="658" t="str">
        <f>'20(декабрь)'!A2:F2</f>
        <v>за декабрь по состоянию на 20.12.2018 года</v>
      </c>
      <c r="B3" s="658"/>
      <c r="C3" s="658"/>
      <c r="D3" s="658"/>
      <c r="E3" s="658"/>
      <c r="F3" s="658"/>
    </row>
    <row r="4" spans="1:8" ht="15.75" thickBot="1">
      <c r="A4" s="103"/>
      <c r="B4" s="103"/>
      <c r="C4" s="105"/>
      <c r="D4" s="103"/>
      <c r="E4" s="106"/>
      <c r="F4" s="108" t="s">
        <v>1</v>
      </c>
    </row>
    <row r="5" spans="1:8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  <c r="G5" s="211"/>
      <c r="H5" s="211"/>
    </row>
    <row r="6" spans="1:8" s="116" customFormat="1" ht="13.5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  <c r="G6" s="212"/>
      <c r="H6" s="205"/>
    </row>
    <row r="7" spans="1:8" s="116" customFormat="1" ht="30" hidden="1">
      <c r="A7" s="80">
        <v>607</v>
      </c>
      <c r="B7" s="61" t="s">
        <v>14</v>
      </c>
      <c r="C7" s="206">
        <f>G7</f>
        <v>0</v>
      </c>
      <c r="D7" s="206">
        <f>H7</f>
        <v>0</v>
      </c>
      <c r="E7" s="206">
        <f t="shared" ref="E7:E11" si="0">D7-C7</f>
        <v>0</v>
      </c>
      <c r="F7" s="82">
        <v>0</v>
      </c>
      <c r="G7" s="326">
        <v>0</v>
      </c>
      <c r="H7" s="317">
        <v>0</v>
      </c>
    </row>
    <row r="8" spans="1:8" s="116" customFormat="1" hidden="1">
      <c r="A8" s="80">
        <v>617</v>
      </c>
      <c r="B8" s="61" t="s">
        <v>17</v>
      </c>
      <c r="C8" s="206">
        <f t="shared" ref="C8:C10" si="1">G8</f>
        <v>0</v>
      </c>
      <c r="D8" s="206">
        <f t="shared" ref="D8:D11" si="2">H8</f>
        <v>0</v>
      </c>
      <c r="E8" s="206">
        <f t="shared" si="0"/>
        <v>0</v>
      </c>
      <c r="F8" s="82" t="e">
        <f t="shared" ref="F8:F11" si="3">ROUND(D8/C8*100,1)</f>
        <v>#DIV/0!</v>
      </c>
      <c r="G8" s="325"/>
      <c r="H8" s="319"/>
    </row>
    <row r="9" spans="1:8" s="116" customFormat="1" ht="15.75" hidden="1" thickBot="1">
      <c r="A9" s="80">
        <v>618</v>
      </c>
      <c r="B9" s="61" t="s">
        <v>18</v>
      </c>
      <c r="C9" s="206">
        <f t="shared" si="1"/>
        <v>0</v>
      </c>
      <c r="D9" s="206">
        <f t="shared" si="2"/>
        <v>0</v>
      </c>
      <c r="E9" s="206">
        <f t="shared" si="0"/>
        <v>0</v>
      </c>
      <c r="F9" s="82" t="e">
        <f t="shared" si="3"/>
        <v>#DIV/0!</v>
      </c>
      <c r="G9" s="325"/>
      <c r="H9" s="318"/>
    </row>
    <row r="10" spans="1:8" s="116" customFormat="1" ht="15.75" hidden="1" thickBot="1">
      <c r="A10" s="80">
        <v>619</v>
      </c>
      <c r="B10" s="61" t="s">
        <v>19</v>
      </c>
      <c r="C10" s="206">
        <f t="shared" si="1"/>
        <v>0</v>
      </c>
      <c r="D10" s="206">
        <f t="shared" si="2"/>
        <v>0</v>
      </c>
      <c r="E10" s="206">
        <f t="shared" si="0"/>
        <v>0</v>
      </c>
      <c r="F10" s="82" t="e">
        <f t="shared" si="3"/>
        <v>#DIV/0!</v>
      </c>
      <c r="G10" s="302"/>
      <c r="H10" s="304"/>
    </row>
    <row r="11" spans="1:8" s="116" customFormat="1" ht="30.75" thickBot="1">
      <c r="A11" s="80">
        <v>621</v>
      </c>
      <c r="B11" s="59" t="s">
        <v>21</v>
      </c>
      <c r="C11" s="206">
        <f>G11</f>
        <v>10646693.439999999</v>
      </c>
      <c r="D11" s="206">
        <f t="shared" si="2"/>
        <v>0</v>
      </c>
      <c r="E11" s="206">
        <f t="shared" si="0"/>
        <v>-10646693.439999999</v>
      </c>
      <c r="F11" s="82">
        <f t="shared" si="3"/>
        <v>0</v>
      </c>
      <c r="G11" s="314">
        <v>10646693.439999999</v>
      </c>
      <c r="H11" s="270">
        <v>0</v>
      </c>
    </row>
    <row r="12" spans="1:8" s="119" customFormat="1" ht="15.75" thickBot="1">
      <c r="A12" s="659" t="s">
        <v>24</v>
      </c>
      <c r="B12" s="660"/>
      <c r="C12" s="84">
        <f>SUM(C7:C11)</f>
        <v>10646693.439999999</v>
      </c>
      <c r="D12" s="84">
        <f t="shared" ref="D12:E12" si="4">SUM(D7:D11)</f>
        <v>0</v>
      </c>
      <c r="E12" s="84">
        <f t="shared" si="4"/>
        <v>-10646693.439999999</v>
      </c>
      <c r="F12" s="30">
        <f>ROUND(D12/C12*100,1)</f>
        <v>0</v>
      </c>
      <c r="G12" s="290">
        <v>0</v>
      </c>
    </row>
    <row r="13" spans="1:8" s="119" customFormat="1" ht="15.75" thickBot="1">
      <c r="A13" s="32"/>
      <c r="B13" s="32"/>
      <c r="C13" s="33"/>
      <c r="D13" s="32"/>
      <c r="E13" s="35"/>
      <c r="F13" s="121"/>
      <c r="G13" s="209"/>
      <c r="H13" s="281"/>
    </row>
    <row r="14" spans="1:8" s="119" customFormat="1" ht="16.5" thickBot="1">
      <c r="A14" s="122"/>
      <c r="B14" s="32"/>
      <c r="C14" s="33"/>
      <c r="D14" s="32"/>
      <c r="E14" s="35"/>
      <c r="F14" s="121"/>
      <c r="G14" s="208"/>
      <c r="H14" s="207"/>
    </row>
    <row r="15" spans="1:8" s="120" customFormat="1" ht="15.75">
      <c r="A15" s="122" t="e">
        <f>#REF!</f>
        <v>#REF!</v>
      </c>
      <c r="B15" s="32"/>
      <c r="C15" s="33"/>
      <c r="D15" s="32"/>
      <c r="E15" s="35"/>
      <c r="F15" s="121"/>
      <c r="G15" s="36"/>
      <c r="H15" s="160"/>
    </row>
    <row r="16" spans="1:8" ht="15.75">
      <c r="A16" s="122" t="e">
        <f>#REF!</f>
        <v>#REF!</v>
      </c>
      <c r="B16" s="32"/>
      <c r="C16" s="33"/>
      <c r="D16" s="124"/>
      <c r="E16" s="35"/>
      <c r="F16" s="121"/>
      <c r="H16" s="160"/>
    </row>
    <row r="17" spans="1:8" ht="15.75">
      <c r="A17" s="122" t="e">
        <f>#REF!</f>
        <v>#REF!</v>
      </c>
      <c r="B17" s="122"/>
      <c r="C17" s="122"/>
      <c r="D17" s="122"/>
      <c r="E17" s="122"/>
      <c r="F17" s="125"/>
      <c r="H17" s="160"/>
    </row>
    <row r="18" spans="1:8" ht="15.75">
      <c r="A18" s="122" t="e">
        <f>#REF!</f>
        <v>#REF!</v>
      </c>
      <c r="B18" s="122"/>
      <c r="C18" s="122"/>
      <c r="D18" s="122"/>
      <c r="E18" s="122"/>
      <c r="F18" s="142" t="e">
        <f>#REF!</f>
        <v>#REF!</v>
      </c>
    </row>
    <row r="19" spans="1:8" ht="15.75">
      <c r="A19" s="31"/>
      <c r="B19" s="35"/>
      <c r="C19" s="33"/>
      <c r="D19" s="35"/>
      <c r="E19" s="35"/>
      <c r="F19" s="121"/>
      <c r="G19" s="125"/>
      <c r="H19" s="125"/>
    </row>
    <row r="20" spans="1:8">
      <c r="A20" s="36"/>
      <c r="C20" s="127">
        <v>537478433.66999996</v>
      </c>
      <c r="D20" s="127">
        <v>512055429.19000006</v>
      </c>
      <c r="E20" s="127">
        <v>-25423004.479999974</v>
      </c>
    </row>
    <row r="21" spans="1:8" s="125" customFormat="1">
      <c r="A21" s="36"/>
      <c r="B21" s="126"/>
      <c r="C21" s="128">
        <f>C12-C20</f>
        <v>-526831740.22999996</v>
      </c>
      <c r="D21" s="128">
        <f>D12-D20</f>
        <v>-512055429.19000006</v>
      </c>
      <c r="E21" s="128">
        <f>E12-E20</f>
        <v>14776311.039999975</v>
      </c>
      <c r="F21" s="126"/>
      <c r="G21" s="36"/>
      <c r="H21" s="36"/>
    </row>
    <row r="25" spans="1:8">
      <c r="B25" s="126">
        <v>609</v>
      </c>
      <c r="C25" s="130" t="s">
        <v>28</v>
      </c>
    </row>
    <row r="26" spans="1:8" ht="13.5" thickBot="1">
      <c r="A26" s="36"/>
      <c r="B26" s="36"/>
      <c r="C26" s="36"/>
      <c r="D26" s="36"/>
      <c r="E26" s="36"/>
      <c r="F26" s="36"/>
    </row>
    <row r="27" spans="1:8" ht="13.5" thickBot="1">
      <c r="B27" s="161" t="s">
        <v>43</v>
      </c>
      <c r="C27" s="161" t="s">
        <v>60</v>
      </c>
    </row>
    <row r="28" spans="1:8" ht="12.75">
      <c r="B28" s="162">
        <v>601</v>
      </c>
      <c r="C28" s="163">
        <v>819320.84</v>
      </c>
      <c r="D28" s="164">
        <v>810567.45</v>
      </c>
      <c r="F28" s="36"/>
    </row>
    <row r="29" spans="1:8" ht="12.75">
      <c r="B29" s="165">
        <v>602</v>
      </c>
      <c r="C29" s="166">
        <v>0</v>
      </c>
      <c r="D29" s="167">
        <v>0</v>
      </c>
      <c r="F29" s="36"/>
    </row>
    <row r="30" spans="1:8" ht="12.75">
      <c r="B30" s="165">
        <v>606</v>
      </c>
      <c r="C30" s="166">
        <v>157490477.65000001</v>
      </c>
      <c r="D30" s="167">
        <v>157352096.05000001</v>
      </c>
      <c r="F30" s="36"/>
    </row>
    <row r="31" spans="1:8" ht="12.75">
      <c r="B31" s="165">
        <v>607</v>
      </c>
      <c r="C31" s="166">
        <v>0</v>
      </c>
      <c r="D31" s="167">
        <v>0</v>
      </c>
      <c r="F31" s="36"/>
    </row>
    <row r="32" spans="1:8" ht="12.75">
      <c r="B32" s="165">
        <v>609</v>
      </c>
      <c r="C32" s="166">
        <v>158224081.02000001</v>
      </c>
      <c r="D32" s="167">
        <v>158218034.13999999</v>
      </c>
      <c r="F32" s="36"/>
    </row>
    <row r="33" spans="2:6" ht="12.75">
      <c r="B33" s="165">
        <v>617</v>
      </c>
      <c r="C33" s="166">
        <v>56907.5</v>
      </c>
      <c r="D33" s="167">
        <v>56907.5</v>
      </c>
      <c r="F33" s="36"/>
    </row>
    <row r="34" spans="2:6" ht="12.75">
      <c r="B34" s="165">
        <v>618</v>
      </c>
      <c r="C34" s="166">
        <v>101552</v>
      </c>
      <c r="D34" s="167">
        <v>101552</v>
      </c>
      <c r="F34" s="36"/>
    </row>
    <row r="35" spans="2:6" ht="12.75">
      <c r="B35" s="165">
        <v>619</v>
      </c>
      <c r="C35" s="166">
        <v>125060.72</v>
      </c>
      <c r="D35" s="167">
        <v>125060.72</v>
      </c>
      <c r="F35" s="36"/>
    </row>
    <row r="36" spans="2:6" ht="12.75">
      <c r="B36" s="165">
        <v>620</v>
      </c>
      <c r="C36" s="166">
        <v>0</v>
      </c>
      <c r="D36" s="167">
        <v>0</v>
      </c>
      <c r="F36" s="36"/>
    </row>
    <row r="37" spans="2:6" ht="13.5" thickBot="1">
      <c r="B37" s="168">
        <v>621</v>
      </c>
      <c r="C37" s="169">
        <v>0</v>
      </c>
      <c r="D37" s="170">
        <v>0</v>
      </c>
      <c r="F37" s="36"/>
    </row>
    <row r="38" spans="2:6" ht="13.5" thickBot="1">
      <c r="B38" s="171"/>
      <c r="C38" s="172">
        <v>316817399.73000002</v>
      </c>
      <c r="D38" s="173">
        <v>316664217.86000001</v>
      </c>
      <c r="F38" s="36"/>
    </row>
    <row r="39" spans="2:6" ht="15.75" thickBot="1">
      <c r="D39" s="174"/>
      <c r="E39" s="175">
        <v>316664217.86000001</v>
      </c>
    </row>
  </sheetData>
  <mergeCells count="4">
    <mergeCell ref="A1:F1"/>
    <mergeCell ref="A2:F2"/>
    <mergeCell ref="A3:F3"/>
    <mergeCell ref="A12:B12"/>
  </mergeCells>
  <pageMargins left="0.67" right="0.23622047244094491" top="0.74803149606299213" bottom="0.74803149606299213" header="0.31496062992125984" footer="0.31496062992125984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T37"/>
  <sheetViews>
    <sheetView view="pageBreakPreview" topLeftCell="A4" zoomScaleNormal="100" zoomScaleSheetLayoutView="100" workbookViewId="0">
      <selection activeCell="D6" sqref="D6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4.28515625" style="189" bestFit="1" customWidth="1"/>
    <col min="5" max="5" width="13.7109375" style="189" customWidth="1"/>
    <col min="6" max="6" width="12.7109375" style="189" customWidth="1"/>
    <col min="7" max="7" width="8.85546875" style="189"/>
    <col min="8" max="8" width="17.57031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2.5703125" style="189" customWidth="1"/>
    <col min="14" max="14" width="11" style="189" customWidth="1"/>
    <col min="15" max="15" width="15.140625" style="189" customWidth="1"/>
    <col min="16" max="16" width="8.85546875" style="189"/>
    <col min="17" max="17" width="13.140625" style="189" bestFit="1" customWidth="1"/>
    <col min="18" max="18" width="15.7109375" style="189" customWidth="1"/>
    <col min="19" max="19" width="13.140625" style="189" bestFit="1" customWidth="1"/>
    <col min="20" max="21" width="8.85546875" style="189"/>
    <col min="22" max="22" width="14.42578125" style="189" customWidth="1"/>
    <col min="23" max="16384" width="8.85546875" style="189"/>
  </cols>
  <sheetData>
    <row r="1" spans="1:20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287"/>
      <c r="O1" s="284"/>
    </row>
    <row r="2" spans="1:20" ht="15.75">
      <c r="A2" s="658" t="s">
        <v>121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288"/>
      <c r="O2" s="285"/>
    </row>
    <row r="3" spans="1:20">
      <c r="A3" s="188"/>
      <c r="B3" s="188"/>
      <c r="C3" s="188"/>
      <c r="D3" s="188"/>
      <c r="E3" s="126"/>
      <c r="F3" s="126"/>
      <c r="G3" s="126"/>
    </row>
    <row r="4" spans="1:20" ht="16.5" thickBot="1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  <c r="N4" s="231"/>
      <c r="O4" s="231"/>
    </row>
    <row r="5" spans="1:20" ht="79.150000000000006" customHeight="1">
      <c r="A5" s="286" t="s">
        <v>31</v>
      </c>
      <c r="B5" s="286" t="s">
        <v>44</v>
      </c>
      <c r="C5" s="286" t="str">
        <f>'20.12(мест)'!D5</f>
        <v>Лимиты бюджетных обязательств на 2018 год</v>
      </c>
      <c r="D5" s="492" t="str">
        <f>'20.12(мест)'!E5</f>
        <v xml:space="preserve">Кассовое исполнение </v>
      </c>
      <c r="E5" s="492" t="str">
        <f>'20.12(мест)'!F5</f>
        <v>Остаток ЛБО</v>
      </c>
      <c r="F5" s="492" t="str">
        <f>'20.12(мест)'!G5</f>
        <v>% исполнения к ЛБО</v>
      </c>
      <c r="G5" s="492" t="str">
        <f>'20.12(мест)'!H5</f>
        <v>% исполнения к БА</v>
      </c>
      <c r="H5" s="190" t="s">
        <v>49</v>
      </c>
      <c r="I5" s="190" t="s">
        <v>33</v>
      </c>
      <c r="J5" s="190" t="s">
        <v>34</v>
      </c>
      <c r="K5" s="191" t="s">
        <v>7</v>
      </c>
      <c r="L5" s="289" t="s">
        <v>35</v>
      </c>
      <c r="M5" s="192" t="s">
        <v>36</v>
      </c>
      <c r="N5" s="294"/>
      <c r="O5" s="252" t="s">
        <v>74</v>
      </c>
      <c r="P5" s="234" t="s">
        <v>75</v>
      </c>
      <c r="Q5" s="232" t="s">
        <v>62</v>
      </c>
      <c r="R5" s="192" t="s">
        <v>61</v>
      </c>
      <c r="S5" s="192" t="s">
        <v>63</v>
      </c>
      <c r="T5" s="192" t="s">
        <v>64</v>
      </c>
    </row>
    <row r="6" spans="1:20" ht="47.25">
      <c r="A6" s="37" t="s">
        <v>37</v>
      </c>
      <c r="B6" s="86">
        <f>ROUND('20.12(мест)'!C23/1000,2)</f>
        <v>4789092.17</v>
      </c>
      <c r="C6" s="86">
        <f>ROUND('20.12(мест)'!D23/1000,2)</f>
        <v>4777958.1399999997</v>
      </c>
      <c r="D6" s="86">
        <f>ROUND('20.12(мест)'!E23/1000,2)-0.01</f>
        <v>4057524.93</v>
      </c>
      <c r="E6" s="86">
        <f>D6-C6</f>
        <v>-720433.2099999995</v>
      </c>
      <c r="F6" s="87">
        <f>ROUND(D6/C6*100,1)</f>
        <v>84.9</v>
      </c>
      <c r="G6" s="38">
        <f>ROUND(D6/B6*100,1)</f>
        <v>84.7</v>
      </c>
      <c r="H6" s="88">
        <f>(B28+B29+B30+B31)/1000</f>
        <v>4141481.9058699994</v>
      </c>
      <c r="I6" s="88">
        <f>(C28+C29+C30+C31)/1000</f>
        <v>3698753.7071500001</v>
      </c>
      <c r="J6" s="88">
        <f t="shared" ref="J6" si="0">ROUND((D28+D29+D30+D31)/1000,2)</f>
        <v>0</v>
      </c>
      <c r="K6" s="39">
        <f>I6/H6*100</f>
        <v>89.309908656307513</v>
      </c>
      <c r="L6" s="86">
        <f>D6-I6</f>
        <v>358771.22285000002</v>
      </c>
      <c r="M6" s="38">
        <f>-100+(D6*100/I6)</f>
        <v>9.699786772946382</v>
      </c>
      <c r="N6" s="295"/>
      <c r="O6" s="253">
        <v>1456974.21</v>
      </c>
      <c r="P6" s="235">
        <f>C6/O6*100</f>
        <v>327.93704289384777</v>
      </c>
      <c r="Q6" s="233">
        <v>4271625.483798</v>
      </c>
      <c r="R6" s="86">
        <f>125.87+100</f>
        <v>225.87</v>
      </c>
      <c r="S6" s="86">
        <f>Q6+R6</f>
        <v>4271851.3537980001</v>
      </c>
      <c r="T6" s="86">
        <f>B6-S6</f>
        <v>517240.81620199978</v>
      </c>
    </row>
    <row r="7" spans="1:20" ht="63">
      <c r="A7" s="37" t="s">
        <v>38</v>
      </c>
      <c r="B7" s="86">
        <f>ROUND('20.12(мбт)'!C23/1000,2)</f>
        <v>6049892.1600000001</v>
      </c>
      <c r="C7" s="86">
        <f>ROUND('20.12(мбт)'!D23/1000,2)+0.01</f>
        <v>6049892.1699999999</v>
      </c>
      <c r="D7" s="86">
        <f>ROUND('20.12(мбт)'!E23/1000,2)</f>
        <v>5602184.5599999996</v>
      </c>
      <c r="E7" s="86">
        <f>D7-C7</f>
        <v>-447707.61000000034</v>
      </c>
      <c r="F7" s="87">
        <f>ROUND(D7/C7*100,1)</f>
        <v>92.6</v>
      </c>
      <c r="G7" s="40">
        <f>ROUND(D7/B7*100,1)</f>
        <v>92.6</v>
      </c>
      <c r="H7" s="88">
        <f>(B32+B33+B34)/1000</f>
        <v>6130199.3846400008</v>
      </c>
      <c r="I7" s="88">
        <f>(C32+C33+C34)/1000</f>
        <v>5416641.9632300008</v>
      </c>
      <c r="J7" s="88">
        <f t="shared" ref="J7" si="1">ROUND((D32+D33+D34)/1000,2)</f>
        <v>0</v>
      </c>
      <c r="K7" s="39">
        <f>I7/H7*100</f>
        <v>88.359963899413955</v>
      </c>
      <c r="L7" s="86">
        <f>D7-I7</f>
        <v>185542.59676999878</v>
      </c>
      <c r="M7" s="40">
        <f t="shared" ref="M7:M9" si="2">-100+(D7*100/I7)</f>
        <v>3.425417408599742</v>
      </c>
      <c r="N7" s="296"/>
      <c r="O7" s="253">
        <v>1731695.4208799999</v>
      </c>
      <c r="P7" s="235">
        <f>C7/O7*100</f>
        <v>349.36237037143701</v>
      </c>
    </row>
    <row r="8" spans="1:20" ht="78.75">
      <c r="A8" s="37" t="s">
        <v>68</v>
      </c>
      <c r="B8" s="86">
        <f>ROUND('20.12(внб)'!C12/1000,2)</f>
        <v>16682.72</v>
      </c>
      <c r="C8" s="86">
        <f>ROUND('20.12(внб)'!D12/1000,2)</f>
        <v>16682.72</v>
      </c>
      <c r="D8" s="86">
        <f>ROUND('20.12(внб)'!E12/1000,2)</f>
        <v>6036.03</v>
      </c>
      <c r="E8" s="86">
        <f>D8-C8</f>
        <v>-10646.690000000002</v>
      </c>
      <c r="F8" s="87">
        <f>ROUND(D8/C8*100,1)</f>
        <v>36.200000000000003</v>
      </c>
      <c r="G8" s="40">
        <f>ROUND(D8/B8*100,1)</f>
        <v>36.200000000000003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6036.03</v>
      </c>
      <c r="M8" s="40">
        <v>0</v>
      </c>
      <c r="N8" s="296"/>
      <c r="O8" s="254">
        <v>0</v>
      </c>
      <c r="P8" s="235">
        <v>0</v>
      </c>
    </row>
    <row r="9" spans="1:20" s="199" customFormat="1" ht="16.5" thickBot="1">
      <c r="A9" s="193" t="s">
        <v>39</v>
      </c>
      <c r="B9" s="194">
        <f>SUM(B6:B8)</f>
        <v>10855667.050000001</v>
      </c>
      <c r="C9" s="194">
        <f>SUM(C6:C8)</f>
        <v>10844533.029999999</v>
      </c>
      <c r="D9" s="194">
        <f t="shared" ref="D9" si="3">SUM(D6:D8)</f>
        <v>9665745.5199999996</v>
      </c>
      <c r="E9" s="194">
        <f>SUM(E6:E8)</f>
        <v>-1178787.5099999998</v>
      </c>
      <c r="F9" s="195">
        <f>ROUND(D9/C9*100,1)</f>
        <v>89.1</v>
      </c>
      <c r="G9" s="196">
        <f>ROUND(D9/B9*100,1)</f>
        <v>89</v>
      </c>
      <c r="H9" s="197">
        <f>H6+H7</f>
        <v>10271681.290510001</v>
      </c>
      <c r="I9" s="197">
        <f>I6+I7</f>
        <v>9115395.67038</v>
      </c>
      <c r="J9" s="197">
        <f>H9-I9</f>
        <v>1156285.6201300006</v>
      </c>
      <c r="K9" s="198">
        <f>I9/H9*100</f>
        <v>88.742976077360453</v>
      </c>
      <c r="L9" s="194">
        <f>D9-I9</f>
        <v>550349.84961999953</v>
      </c>
      <c r="M9" s="196">
        <f t="shared" si="2"/>
        <v>6.0375859646809715</v>
      </c>
      <c r="N9" s="297"/>
      <c r="O9" s="255">
        <f>O6+O7</f>
        <v>3188669.6308800001</v>
      </c>
      <c r="P9" s="236">
        <f>C9/O9*100</f>
        <v>340.09584828037373</v>
      </c>
      <c r="Q9" s="200">
        <f>D9-I9</f>
        <v>550349.84961999953</v>
      </c>
      <c r="R9" s="200" t="e">
        <f>D9-#REF!</f>
        <v>#REF!</v>
      </c>
    </row>
    <row r="11" spans="1:20" ht="15.75">
      <c r="A11" s="670" t="s">
        <v>108</v>
      </c>
      <c r="B11" s="670"/>
      <c r="C11" s="670"/>
      <c r="D11" s="670"/>
      <c r="E11" s="670"/>
    </row>
    <row r="13" spans="1:20" ht="63">
      <c r="A13" s="671" t="s">
        <v>31</v>
      </c>
      <c r="B13" s="671"/>
      <c r="C13" s="286" t="str">
        <f>'06(декабрь)'!C4</f>
        <v>Кассовый план на декабрь                                          2018 года</v>
      </c>
      <c r="D13" s="286" t="str">
        <f>'06(декабрь)'!D4</f>
        <v>Кассовое исполнение 
за декабрь    
2018 года</v>
      </c>
      <c r="E13" s="286" t="s">
        <v>5</v>
      </c>
      <c r="F13" s="286" t="s">
        <v>32</v>
      </c>
    </row>
    <row r="14" spans="1:20" ht="35.1" customHeight="1">
      <c r="A14" s="672" t="s">
        <v>37</v>
      </c>
      <c r="B14" s="672"/>
      <c r="C14" s="86">
        <f>ROUND('20(мест)'!C23/1000,2)</f>
        <v>1116596.75</v>
      </c>
      <c r="D14" s="86">
        <f>ROUND('20(мест)'!D23/1000,2)</f>
        <v>373217.86</v>
      </c>
      <c r="E14" s="86">
        <f>D14-C14</f>
        <v>-743378.89</v>
      </c>
      <c r="F14" s="86">
        <f>ROUND(D14/C14*100,1)</f>
        <v>33.4</v>
      </c>
    </row>
    <row r="15" spans="1:20" ht="35.1" customHeight="1">
      <c r="A15" s="672" t="s">
        <v>38</v>
      </c>
      <c r="B15" s="672"/>
      <c r="C15" s="86">
        <f>ROUND('20(мбт)'!C23/1000,2)</f>
        <v>861341.14</v>
      </c>
      <c r="D15" s="86">
        <f>ROUND('20(мбт)'!D23/1000,2)</f>
        <v>517383.13</v>
      </c>
      <c r="E15" s="86">
        <f>D15-C15</f>
        <v>-343958.01</v>
      </c>
      <c r="F15" s="86">
        <f>ROUND(D15/C15*100,1)</f>
        <v>60.1</v>
      </c>
      <c r="R15" s="201" t="e">
        <f>#REF!-'ИСТ(20.12)'!D17</f>
        <v>#REF!</v>
      </c>
    </row>
    <row r="16" spans="1:20" ht="48.75" customHeight="1">
      <c r="A16" s="672" t="s">
        <v>68</v>
      </c>
      <c r="B16" s="672"/>
      <c r="C16" s="86">
        <f>ROUND('20 (внб)'!C12/1000,2)</f>
        <v>10646.69</v>
      </c>
      <c r="D16" s="86">
        <f>ROUND('20 (внб)'!D12/1000,2)</f>
        <v>0</v>
      </c>
      <c r="E16" s="86">
        <f>D16-C16</f>
        <v>-10646.69</v>
      </c>
      <c r="F16" s="86">
        <f>ROUND(D16/C16*100,1)</f>
        <v>0</v>
      </c>
      <c r="R16" s="201"/>
    </row>
    <row r="17" spans="1:15" ht="15.75">
      <c r="A17" s="673" t="s">
        <v>39</v>
      </c>
      <c r="B17" s="674"/>
      <c r="C17" s="194">
        <f>SUM(C14:C16)</f>
        <v>1988584.58</v>
      </c>
      <c r="D17" s="194">
        <f>SUM(D14:D16)</f>
        <v>890600.99</v>
      </c>
      <c r="E17" s="194">
        <f>SUM(E14:E16)</f>
        <v>-1097983.5899999999</v>
      </c>
      <c r="F17" s="194">
        <f>ROUND(D17/C17*100,1)</f>
        <v>44.8</v>
      </c>
    </row>
    <row r="19" spans="1:15" ht="15.75">
      <c r="A19" s="31" t="s">
        <v>82</v>
      </c>
    </row>
    <row r="20" spans="1:15" ht="15.75">
      <c r="A20" s="31" t="s">
        <v>83</v>
      </c>
      <c r="B20" s="32"/>
      <c r="C20" s="33"/>
      <c r="D20" s="34"/>
      <c r="E20" s="35"/>
      <c r="F20" s="36"/>
      <c r="G20" s="121"/>
      <c r="H20" s="36"/>
    </row>
    <row r="21" spans="1:15" s="36" customFormat="1" ht="15.75">
      <c r="A21" s="31" t="s">
        <v>84</v>
      </c>
      <c r="B21" s="32"/>
      <c r="C21" s="33"/>
      <c r="D21" s="34"/>
      <c r="E21" s="35"/>
      <c r="G21" s="121"/>
    </row>
    <row r="22" spans="1:15" s="125" customFormat="1" ht="16.5" thickBot="1">
      <c r="A22" s="31" t="s">
        <v>41</v>
      </c>
      <c r="B22" s="32"/>
      <c r="C22" s="33"/>
      <c r="D22" s="32"/>
      <c r="E22" s="35"/>
      <c r="F22" s="36"/>
      <c r="H22" s="89"/>
      <c r="M22" s="89" t="s">
        <v>77</v>
      </c>
      <c r="N22" s="89"/>
      <c r="O22" s="89"/>
    </row>
    <row r="23" spans="1:15" ht="16.5" thickBot="1">
      <c r="A23" s="665" t="s">
        <v>70</v>
      </c>
      <c r="B23" s="225" t="s">
        <v>71</v>
      </c>
      <c r="C23" s="226" t="s">
        <v>125</v>
      </c>
      <c r="D23" s="32"/>
      <c r="E23" s="35"/>
      <c r="F23" s="89"/>
      <c r="G23" s="121"/>
      <c r="H23" s="89" t="s">
        <v>45</v>
      </c>
      <c r="I23" s="189">
        <f>D6*100/I6</f>
        <v>109.69978677294638</v>
      </c>
    </row>
    <row r="24" spans="1:15">
      <c r="A24" s="666"/>
      <c r="B24" s="224" t="s">
        <v>73</v>
      </c>
      <c r="C24" s="223" t="s">
        <v>24</v>
      </c>
      <c r="F24" s="189" t="s">
        <v>42</v>
      </c>
      <c r="G24" s="189">
        <f>D9*100/I9</f>
        <v>106.03758596468097</v>
      </c>
    </row>
    <row r="25" spans="1:15">
      <c r="A25" s="227"/>
      <c r="B25" s="224"/>
      <c r="C25" s="228"/>
    </row>
    <row r="26" spans="1:15" ht="15.75" thickBot="1">
      <c r="A26" s="222">
        <v>1</v>
      </c>
      <c r="B26" s="221">
        <v>2</v>
      </c>
      <c r="C26" s="220">
        <v>5</v>
      </c>
    </row>
    <row r="27" spans="1:15" ht="15.75" thickBot="1">
      <c r="A27" s="219">
        <v>0</v>
      </c>
      <c r="B27" s="256">
        <v>0</v>
      </c>
      <c r="C27" s="256">
        <v>0</v>
      </c>
      <c r="F27" s="189" t="s">
        <v>87</v>
      </c>
      <c r="G27" s="189">
        <v>602</v>
      </c>
      <c r="H27" s="291"/>
    </row>
    <row r="28" spans="1:15" ht="15.75" thickBot="1">
      <c r="A28" s="217">
        <v>10101</v>
      </c>
      <c r="B28" s="529">
        <v>4043047024.0599999</v>
      </c>
      <c r="C28" s="528">
        <v>3618365686.2800002</v>
      </c>
      <c r="D28" s="251"/>
      <c r="E28" s="258"/>
      <c r="G28" s="189">
        <v>606</v>
      </c>
      <c r="H28" s="291"/>
    </row>
    <row r="29" spans="1:15" ht="15.75" thickBot="1">
      <c r="A29" s="217">
        <v>10111</v>
      </c>
      <c r="B29" s="527">
        <v>19668475.239999998</v>
      </c>
      <c r="C29" s="526">
        <v>19336990.460000001</v>
      </c>
      <c r="D29" s="251"/>
      <c r="E29" s="258"/>
      <c r="G29" s="189">
        <v>619</v>
      </c>
      <c r="H29" s="291"/>
    </row>
    <row r="30" spans="1:15" ht="15.75" thickBot="1">
      <c r="A30" s="217">
        <v>10112</v>
      </c>
      <c r="B30" s="527">
        <v>43474652.600000001</v>
      </c>
      <c r="C30" s="526">
        <v>31178515.039999999</v>
      </c>
      <c r="D30" s="251"/>
      <c r="E30" s="258"/>
      <c r="G30" s="189">
        <v>620</v>
      </c>
      <c r="H30" s="291"/>
    </row>
    <row r="31" spans="1:15" ht="15.75" thickBot="1">
      <c r="A31" s="217">
        <v>10113</v>
      </c>
      <c r="B31" s="527">
        <v>35291753.969999999</v>
      </c>
      <c r="C31" s="526">
        <v>29872515.370000001</v>
      </c>
      <c r="D31" s="251"/>
      <c r="E31" s="258"/>
      <c r="H31" s="292"/>
    </row>
    <row r="32" spans="1:15" ht="15.75" thickBot="1">
      <c r="A32" s="217">
        <v>10301</v>
      </c>
      <c r="B32" s="527">
        <v>1200730787.55</v>
      </c>
      <c r="C32" s="526">
        <v>1025432745.9299999</v>
      </c>
      <c r="D32" s="251"/>
      <c r="E32" s="258"/>
      <c r="F32" s="189" t="s">
        <v>88</v>
      </c>
      <c r="G32" s="189">
        <v>602</v>
      </c>
      <c r="H32" s="291"/>
    </row>
    <row r="33" spans="1:8" ht="15.75" thickBot="1">
      <c r="A33" s="217">
        <v>10306</v>
      </c>
      <c r="B33" s="527">
        <v>4730295899.4700003</v>
      </c>
      <c r="C33" s="526">
        <v>4240130635.9099998</v>
      </c>
      <c r="D33" s="251"/>
      <c r="E33" s="258"/>
      <c r="G33" s="189">
        <v>619</v>
      </c>
      <c r="H33" s="291"/>
    </row>
    <row r="34" spans="1:8" ht="15.75" thickBot="1">
      <c r="A34" s="216">
        <v>10312</v>
      </c>
      <c r="B34" s="525">
        <v>199172697.62</v>
      </c>
      <c r="C34" s="524">
        <v>151078581.38999999</v>
      </c>
      <c r="D34" s="250"/>
      <c r="E34" s="257"/>
      <c r="G34" s="189">
        <v>620</v>
      </c>
      <c r="H34" s="291"/>
    </row>
    <row r="35" spans="1:8" ht="15.75" thickBot="1">
      <c r="A35" s="215"/>
      <c r="B35" s="523">
        <v>10271681290.51</v>
      </c>
      <c r="C35" s="522">
        <v>9115395670.3799992</v>
      </c>
      <c r="D35" s="249"/>
      <c r="E35" s="248"/>
      <c r="H35" s="292"/>
    </row>
    <row r="36" spans="1:8" ht="15.75" thickBot="1">
      <c r="B36" s="520">
        <v>10271681290.51</v>
      </c>
      <c r="C36" s="521">
        <v>9115395670.3799992</v>
      </c>
      <c r="D36" s="247"/>
      <c r="E36" s="246"/>
      <c r="F36" s="189" t="s">
        <v>89</v>
      </c>
      <c r="H36" s="291"/>
    </row>
    <row r="37" spans="1:8">
      <c r="H37" s="293"/>
    </row>
  </sheetData>
  <mergeCells count="12">
    <mergeCell ref="A23:A24"/>
    <mergeCell ref="A1:M1"/>
    <mergeCell ref="A2:M2"/>
    <mergeCell ref="B4:G4"/>
    <mergeCell ref="H4:K4"/>
    <mergeCell ref="L4:M4"/>
    <mergeCell ref="A11:E11"/>
    <mergeCell ref="A13:B13"/>
    <mergeCell ref="A14:B14"/>
    <mergeCell ref="A15:B15"/>
    <mergeCell ref="A16:B16"/>
    <mergeCell ref="A17:B17"/>
  </mergeCells>
  <pageMargins left="0.70866141732283472" right="0.23622047244094491" top="0.43307086614173229" bottom="0.31496062992125984" header="0.31496062992125984" footer="0.31496062992125984"/>
  <pageSetup paperSize="9" scale="7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T37"/>
  <sheetViews>
    <sheetView view="pageBreakPreview" topLeftCell="A7" zoomScaleNormal="100" zoomScaleSheetLayoutView="100" workbookViewId="0">
      <selection activeCell="D9" sqref="D9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4.28515625" style="189" bestFit="1" customWidth="1"/>
    <col min="5" max="5" width="13.7109375" style="189" customWidth="1"/>
    <col min="6" max="6" width="12.7109375" style="189" customWidth="1"/>
    <col min="7" max="7" width="8.85546875" style="189"/>
    <col min="8" max="8" width="17.57031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2.5703125" style="189" customWidth="1"/>
    <col min="14" max="14" width="11" style="189" customWidth="1"/>
    <col min="15" max="15" width="15.140625" style="189" customWidth="1"/>
    <col min="16" max="16" width="8.85546875" style="189"/>
    <col min="17" max="17" width="13.140625" style="189" bestFit="1" customWidth="1"/>
    <col min="18" max="18" width="15.7109375" style="189" customWidth="1"/>
    <col min="19" max="19" width="13.140625" style="189" bestFit="1" customWidth="1"/>
    <col min="20" max="21" width="8.85546875" style="189"/>
    <col min="22" max="22" width="14.42578125" style="189" customWidth="1"/>
    <col min="23" max="16384" width="8.85546875" style="189"/>
  </cols>
  <sheetData>
    <row r="1" spans="1:20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332"/>
      <c r="O1" s="332"/>
    </row>
    <row r="2" spans="1:20" ht="15.75">
      <c r="A2" s="658" t="s">
        <v>123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333"/>
      <c r="O2" s="333"/>
    </row>
    <row r="3" spans="1:20">
      <c r="A3" s="188"/>
      <c r="B3" s="188"/>
      <c r="C3" s="188"/>
      <c r="D3" s="188"/>
      <c r="E3" s="126"/>
      <c r="F3" s="126"/>
      <c r="G3" s="126"/>
    </row>
    <row r="4" spans="1:20" ht="16.5" thickBot="1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  <c r="N4" s="231"/>
      <c r="O4" s="231"/>
    </row>
    <row r="5" spans="1:20" ht="79.150000000000006" customHeight="1">
      <c r="A5" s="334" t="s">
        <v>31</v>
      </c>
      <c r="B5" s="334" t="s">
        <v>44</v>
      </c>
      <c r="C5" s="334" t="str">
        <f>'20.12(мест)'!D5</f>
        <v>Лимиты бюджетных обязательств на 2018 год</v>
      </c>
      <c r="D5" s="492" t="str">
        <f>'20.12(мест)'!E5</f>
        <v xml:space="preserve">Кассовое исполнение </v>
      </c>
      <c r="E5" s="492" t="str">
        <f>'20.12(мест)'!F5</f>
        <v>Остаток ЛБО</v>
      </c>
      <c r="F5" s="492" t="str">
        <f>'20.12(мест)'!G5</f>
        <v>% исполнения к ЛБО</v>
      </c>
      <c r="G5" s="492" t="str">
        <f>'20.12(мест)'!H5</f>
        <v>% исполнения к БА</v>
      </c>
      <c r="H5" s="190" t="s">
        <v>49</v>
      </c>
      <c r="I5" s="190" t="s">
        <v>33</v>
      </c>
      <c r="J5" s="190" t="s">
        <v>34</v>
      </c>
      <c r="K5" s="191" t="s">
        <v>7</v>
      </c>
      <c r="L5" s="334" t="s">
        <v>35</v>
      </c>
      <c r="M5" s="192" t="s">
        <v>36</v>
      </c>
      <c r="N5" s="294"/>
      <c r="O5" s="252" t="s">
        <v>74</v>
      </c>
      <c r="P5" s="234" t="s">
        <v>75</v>
      </c>
      <c r="Q5" s="232" t="s">
        <v>62</v>
      </c>
      <c r="R5" s="192" t="s">
        <v>61</v>
      </c>
      <c r="S5" s="192" t="s">
        <v>63</v>
      </c>
      <c r="T5" s="192" t="s">
        <v>64</v>
      </c>
    </row>
    <row r="6" spans="1:20" ht="47.25">
      <c r="A6" s="37" t="s">
        <v>37</v>
      </c>
      <c r="B6" s="86">
        <f>ROUND('20.12(мест)'!C23/1000,2)</f>
        <v>4789092.17</v>
      </c>
      <c r="C6" s="86">
        <f>ROUND('20.12(мест)'!D23/1000,2)</f>
        <v>4777958.1399999997</v>
      </c>
      <c r="D6" s="86">
        <f>ROUND('20.12(мест)'!E23/1000+H28/1000,2)</f>
        <v>4060487.15</v>
      </c>
      <c r="E6" s="86">
        <f>D6-C6</f>
        <v>-717470.98999999976</v>
      </c>
      <c r="F6" s="87">
        <f>ROUND(D6/C6*100,1)</f>
        <v>85</v>
      </c>
      <c r="G6" s="38">
        <f>ROUND(D6/B6*100,1)</f>
        <v>84.8</v>
      </c>
      <c r="H6" s="88">
        <f>(B28+B29+B30+B31)/1000</f>
        <v>4141481.9058699994</v>
      </c>
      <c r="I6" s="88">
        <f>(C28+C29+C30+C31)/1000</f>
        <v>3712757.0194800003</v>
      </c>
      <c r="J6" s="88">
        <f t="shared" ref="J6" si="0">ROUND((D28+D29+D30+D31)/1000,2)</f>
        <v>0</v>
      </c>
      <c r="K6" s="39">
        <f>I6/H6*100</f>
        <v>89.648031884858923</v>
      </c>
      <c r="L6" s="86">
        <f>D6-I6</f>
        <v>347730.13051999966</v>
      </c>
      <c r="M6" s="38">
        <f>-100+(D6*100/I6)</f>
        <v>9.3658197586197502</v>
      </c>
      <c r="N6" s="295"/>
      <c r="O6" s="253">
        <v>1456974.21</v>
      </c>
      <c r="P6" s="235">
        <f>C6/O6*100</f>
        <v>327.93704289384777</v>
      </c>
      <c r="Q6" s="233">
        <v>4271625.483798</v>
      </c>
      <c r="R6" s="86">
        <f>125.87+100</f>
        <v>225.87</v>
      </c>
      <c r="S6" s="86">
        <f>Q6+R6</f>
        <v>4271851.3537980001</v>
      </c>
      <c r="T6" s="86">
        <f>B6-S6</f>
        <v>517240.81620199978</v>
      </c>
    </row>
    <row r="7" spans="1:20" ht="63">
      <c r="A7" s="37" t="s">
        <v>38</v>
      </c>
      <c r="B7" s="86">
        <f>ROUND('20.12(мбт)'!C23/1000,2)</f>
        <v>6049892.1600000001</v>
      </c>
      <c r="C7" s="86">
        <f>ROUND('20.12(мбт)'!D23/1000,2)+0.01</f>
        <v>6049892.1699999999</v>
      </c>
      <c r="D7" s="86">
        <f>ROUND('20.12(мбт)'!E23/1000+H29/1000,2)</f>
        <v>5602919.8899999997</v>
      </c>
      <c r="E7" s="86">
        <f>D7-C7</f>
        <v>-446972.28000000026</v>
      </c>
      <c r="F7" s="87">
        <f>ROUND(D7/C7*100,1)</f>
        <v>92.6</v>
      </c>
      <c r="G7" s="40">
        <f>ROUND(D7/B7*100,1)</f>
        <v>92.6</v>
      </c>
      <c r="H7" s="88">
        <f>(B32+B33+B34)/1000</f>
        <v>6240071.0313800005</v>
      </c>
      <c r="I7" s="88">
        <f>(C32+C33+C34)/1000</f>
        <v>5440222.3314000005</v>
      </c>
      <c r="J7" s="88">
        <f t="shared" ref="J7" si="1">ROUND((D32+D33+D34)/1000,2)</f>
        <v>0</v>
      </c>
      <c r="K7" s="39">
        <f>I7/H7*100</f>
        <v>87.182057768930349</v>
      </c>
      <c r="L7" s="86">
        <f>D7-I7</f>
        <v>162697.55859999917</v>
      </c>
      <c r="M7" s="40">
        <f t="shared" ref="M7:M9" si="2">-100+(D7*100/I7)</f>
        <v>2.99064171809556</v>
      </c>
      <c r="N7" s="296"/>
      <c r="O7" s="253">
        <v>1731695.4208799999</v>
      </c>
      <c r="P7" s="235">
        <f>C7/O7*100</f>
        <v>349.36237037143701</v>
      </c>
    </row>
    <row r="8" spans="1:20" ht="78.75">
      <c r="A8" s="37" t="s">
        <v>68</v>
      </c>
      <c r="B8" s="86">
        <f>ROUND('20.12(внб)'!C12/1000,2)</f>
        <v>16682.72</v>
      </c>
      <c r="C8" s="86">
        <f>ROUND('20.12(внб)'!D12/1000,2)</f>
        <v>16682.72</v>
      </c>
      <c r="D8" s="86">
        <f>ROUND('20.12(внб)'!E12/1000,2)</f>
        <v>6036.03</v>
      </c>
      <c r="E8" s="86">
        <f>D8-C8</f>
        <v>-10646.690000000002</v>
      </c>
      <c r="F8" s="87">
        <f>ROUND(D8/C8*100,1)</f>
        <v>36.200000000000003</v>
      </c>
      <c r="G8" s="40">
        <f>ROUND(D8/B8*100,1)</f>
        <v>36.200000000000003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6036.03</v>
      </c>
      <c r="M8" s="40">
        <v>0</v>
      </c>
      <c r="N8" s="296"/>
      <c r="O8" s="254">
        <v>0</v>
      </c>
      <c r="P8" s="235">
        <v>0</v>
      </c>
    </row>
    <row r="9" spans="1:20" s="199" customFormat="1" ht="16.5" thickBot="1">
      <c r="A9" s="193" t="s">
        <v>39</v>
      </c>
      <c r="B9" s="194">
        <f>SUM(B6:B8)</f>
        <v>10855667.050000001</v>
      </c>
      <c r="C9" s="194">
        <f>SUM(C6:C8)</f>
        <v>10844533.029999999</v>
      </c>
      <c r="D9" s="194">
        <f t="shared" ref="D9" si="3">SUM(D6:D8)</f>
        <v>9669443.0699999984</v>
      </c>
      <c r="E9" s="194">
        <f>SUM(E6:E8)</f>
        <v>-1175089.96</v>
      </c>
      <c r="F9" s="195">
        <f>ROUND(D9/C9*100,1)</f>
        <v>89.2</v>
      </c>
      <c r="G9" s="196">
        <f>ROUND(D9/B9*100,1)</f>
        <v>89.1</v>
      </c>
      <c r="H9" s="197">
        <f>H6+H7</f>
        <v>10381552.937249999</v>
      </c>
      <c r="I9" s="197">
        <f>I6+I7</f>
        <v>9152979.3508800007</v>
      </c>
      <c r="J9" s="197">
        <f>H9-I9</f>
        <v>1228573.5863699988</v>
      </c>
      <c r="K9" s="198">
        <f>I9/H9*100</f>
        <v>88.165801457682107</v>
      </c>
      <c r="L9" s="194">
        <f>D9-I9</f>
        <v>516463.7191199977</v>
      </c>
      <c r="M9" s="196">
        <f t="shared" si="2"/>
        <v>5.642574940042266</v>
      </c>
      <c r="N9" s="297"/>
      <c r="O9" s="255">
        <f>O6+O7</f>
        <v>3188669.6308800001</v>
      </c>
      <c r="P9" s="236">
        <f>C9/O9*100</f>
        <v>340.09584828037373</v>
      </c>
      <c r="Q9" s="200">
        <f>D9-I9</f>
        <v>516463.7191199977</v>
      </c>
      <c r="R9" s="200" t="e">
        <f>D9-#REF!</f>
        <v>#REF!</v>
      </c>
    </row>
    <row r="11" spans="1:20" ht="15.75">
      <c r="A11" s="670" t="str">
        <f>'ИСТ(20.12)'!A11:E11</f>
        <v>Исполнение кассового плана декабря 2018 года</v>
      </c>
      <c r="B11" s="670"/>
      <c r="C11" s="670"/>
      <c r="D11" s="670"/>
      <c r="E11" s="670"/>
    </row>
    <row r="13" spans="1:20" ht="63">
      <c r="A13" s="671" t="s">
        <v>31</v>
      </c>
      <c r="B13" s="671"/>
      <c r="C13" s="334" t="str">
        <f>'06(декабрь)'!C4</f>
        <v>Кассовый план на декабрь                                          2018 года</v>
      </c>
      <c r="D13" s="334" t="str">
        <f>'06(декабрь)'!D4</f>
        <v>Кассовое исполнение 
за декабрь    
2018 года</v>
      </c>
      <c r="E13" s="334" t="s">
        <v>5</v>
      </c>
      <c r="F13" s="334" t="s">
        <v>32</v>
      </c>
    </row>
    <row r="14" spans="1:20" ht="35.1" customHeight="1">
      <c r="A14" s="672" t="s">
        <v>37</v>
      </c>
      <c r="B14" s="672"/>
      <c r="C14" s="86">
        <f>'ИСТ(20.12)'!C14</f>
        <v>1116596.75</v>
      </c>
      <c r="D14" s="86">
        <f>ROUND('20(мест)'!D23/1000+H28/1000,2)</f>
        <v>376180.08</v>
      </c>
      <c r="E14" s="86">
        <f>D14-C14</f>
        <v>-740416.66999999993</v>
      </c>
      <c r="F14" s="86">
        <f>ROUND(D14/C14*100,1)</f>
        <v>33.700000000000003</v>
      </c>
    </row>
    <row r="15" spans="1:20" ht="35.1" customHeight="1">
      <c r="A15" s="672" t="s">
        <v>38</v>
      </c>
      <c r="B15" s="672"/>
      <c r="C15" s="86">
        <f>'ИСТ(20.12)'!C15</f>
        <v>861341.14</v>
      </c>
      <c r="D15" s="86">
        <f>ROUND('20(мбт)'!D23/1000+H29/1000,2)</f>
        <v>518118.46</v>
      </c>
      <c r="E15" s="86">
        <f>D15-C15</f>
        <v>-343222.68</v>
      </c>
      <c r="F15" s="86">
        <f>ROUND(D15/C15*100,1)</f>
        <v>60.2</v>
      </c>
      <c r="R15" s="201" t="e">
        <f>#REF!-'ИСТ(21.12)'!D17</f>
        <v>#REF!</v>
      </c>
    </row>
    <row r="16" spans="1:20" ht="48.75" customHeight="1">
      <c r="A16" s="672" t="s">
        <v>68</v>
      </c>
      <c r="B16" s="672"/>
      <c r="C16" s="86">
        <f>ROUND('20 (внб)'!C12/1000,2)</f>
        <v>10646.69</v>
      </c>
      <c r="D16" s="86">
        <f>ROUND('20 (внб)'!D12/1000,2)</f>
        <v>0</v>
      </c>
      <c r="E16" s="86">
        <f>D16-C16</f>
        <v>-10646.69</v>
      </c>
      <c r="F16" s="86">
        <f>ROUND(D16/C16*100,1)</f>
        <v>0</v>
      </c>
      <c r="R16" s="201"/>
    </row>
    <row r="17" spans="1:15" ht="15.75">
      <c r="A17" s="673" t="s">
        <v>39</v>
      </c>
      <c r="B17" s="674"/>
      <c r="C17" s="194">
        <f>SUM(C14:C16)</f>
        <v>1988584.58</v>
      </c>
      <c r="D17" s="194">
        <f>SUM(D14:D16)</f>
        <v>894298.54</v>
      </c>
      <c r="E17" s="194">
        <f>SUM(E14:E16)</f>
        <v>-1094286.0399999998</v>
      </c>
      <c r="F17" s="194">
        <f>ROUND(D17/C17*100,1)</f>
        <v>45</v>
      </c>
    </row>
    <row r="18" spans="1:15" ht="30.6" customHeight="1"/>
    <row r="19" spans="1:15" ht="15.75">
      <c r="A19" s="31" t="s">
        <v>82</v>
      </c>
    </row>
    <row r="20" spans="1:15" ht="15.75">
      <c r="A20" s="31" t="s">
        <v>83</v>
      </c>
      <c r="B20" s="32"/>
      <c r="C20" s="33"/>
      <c r="D20" s="34"/>
      <c r="E20" s="35"/>
      <c r="F20" s="36"/>
      <c r="G20" s="121"/>
      <c r="H20" s="36"/>
    </row>
    <row r="21" spans="1:15" s="36" customFormat="1" ht="15.75">
      <c r="A21" s="31" t="s">
        <v>84</v>
      </c>
      <c r="B21" s="32"/>
      <c r="C21" s="33"/>
      <c r="D21" s="34"/>
      <c r="E21" s="35"/>
      <c r="G21" s="121"/>
    </row>
    <row r="22" spans="1:15" s="125" customFormat="1" ht="16.5" thickBot="1">
      <c r="A22" s="31" t="s">
        <v>41</v>
      </c>
      <c r="B22" s="32"/>
      <c r="C22" s="33"/>
      <c r="D22" s="32"/>
      <c r="E22" s="35"/>
      <c r="F22" s="36"/>
      <c r="H22" s="89"/>
      <c r="M22" s="89" t="s">
        <v>77</v>
      </c>
      <c r="N22" s="89"/>
      <c r="O22" s="89"/>
    </row>
    <row r="23" spans="1:15" ht="16.5" thickBot="1">
      <c r="A23" s="665" t="s">
        <v>70</v>
      </c>
      <c r="B23" s="225" t="s">
        <v>71</v>
      </c>
      <c r="C23" s="226" t="s">
        <v>124</v>
      </c>
      <c r="D23" s="32"/>
      <c r="E23" s="35"/>
      <c r="F23" s="89"/>
      <c r="G23" s="121"/>
      <c r="H23" s="89" t="s">
        <v>45</v>
      </c>
      <c r="I23" s="189">
        <f>D6*100/I6</f>
        <v>109.36581975861975</v>
      </c>
    </row>
    <row r="24" spans="1:15">
      <c r="A24" s="666"/>
      <c r="B24" s="224" t="s">
        <v>73</v>
      </c>
      <c r="C24" s="223" t="s">
        <v>24</v>
      </c>
      <c r="F24" s="189" t="s">
        <v>42</v>
      </c>
      <c r="G24" s="189">
        <f>D9*100/I9</f>
        <v>105.64257494004227</v>
      </c>
    </row>
    <row r="25" spans="1:15">
      <c r="A25" s="227"/>
      <c r="B25" s="224"/>
      <c r="C25" s="228"/>
    </row>
    <row r="26" spans="1:15" ht="15.75" thickBot="1">
      <c r="A26" s="222">
        <v>1</v>
      </c>
      <c r="B26" s="221">
        <v>2</v>
      </c>
      <c r="C26" s="220">
        <v>5</v>
      </c>
    </row>
    <row r="27" spans="1:15" ht="15.75" thickBot="1">
      <c r="A27" s="219">
        <v>0</v>
      </c>
      <c r="B27" s="256">
        <v>0</v>
      </c>
      <c r="C27" s="256">
        <v>0</v>
      </c>
      <c r="F27" s="189" t="s">
        <v>87</v>
      </c>
      <c r="G27" s="675" t="s">
        <v>122</v>
      </c>
      <c r="H27" s="675"/>
      <c r="I27" s="675"/>
      <c r="J27" s="675"/>
    </row>
    <row r="28" spans="1:15">
      <c r="A28" s="217">
        <v>10101</v>
      </c>
      <c r="B28" s="539">
        <v>4043047024.0599999</v>
      </c>
      <c r="C28" s="538">
        <v>3632368998.6100001</v>
      </c>
      <c r="D28" s="251"/>
      <c r="E28" s="258"/>
      <c r="G28" s="264" t="s">
        <v>80</v>
      </c>
      <c r="H28" s="274">
        <v>2962219.31</v>
      </c>
      <c r="I28" s="264"/>
      <c r="J28" s="274"/>
    </row>
    <row r="29" spans="1:15">
      <c r="A29" s="217">
        <v>10111</v>
      </c>
      <c r="B29" s="537">
        <v>19668475.239999998</v>
      </c>
      <c r="C29" s="536">
        <v>19336990.460000001</v>
      </c>
      <c r="D29" s="251"/>
      <c r="E29" s="258"/>
      <c r="G29" s="264" t="s">
        <v>78</v>
      </c>
      <c r="H29" s="274">
        <v>735330.9</v>
      </c>
      <c r="I29" s="264"/>
      <c r="J29" s="274"/>
    </row>
    <row r="30" spans="1:15">
      <c r="A30" s="217">
        <v>10112</v>
      </c>
      <c r="B30" s="537">
        <v>43474652.600000001</v>
      </c>
      <c r="C30" s="536">
        <v>31178515.039999999</v>
      </c>
      <c r="D30" s="251"/>
      <c r="E30" s="258"/>
      <c r="G30" s="264" t="s">
        <v>79</v>
      </c>
      <c r="H30" s="274">
        <f>H28+H29</f>
        <v>3697550.21</v>
      </c>
      <c r="I30" s="264"/>
      <c r="J30" s="274"/>
    </row>
    <row r="31" spans="1:15" ht="15.75" thickBot="1">
      <c r="A31" s="217">
        <v>10113</v>
      </c>
      <c r="B31" s="537">
        <v>35291753.969999999</v>
      </c>
      <c r="C31" s="536">
        <v>29872515.370000001</v>
      </c>
      <c r="D31" s="251"/>
      <c r="E31" s="258"/>
    </row>
    <row r="32" spans="1:15" ht="15.75" thickBot="1">
      <c r="A32" s="217">
        <v>10301</v>
      </c>
      <c r="B32" s="537">
        <v>1200732834.29</v>
      </c>
      <c r="C32" s="536">
        <v>1025662049.42</v>
      </c>
      <c r="D32" s="251"/>
      <c r="E32" s="258"/>
      <c r="F32" s="189" t="s">
        <v>88</v>
      </c>
      <c r="H32" s="346"/>
    </row>
    <row r="33" spans="1:8" ht="15.75" thickBot="1">
      <c r="A33" s="217">
        <v>10306</v>
      </c>
      <c r="B33" s="537">
        <v>4840165499.4700003</v>
      </c>
      <c r="C33" s="536">
        <v>4263481700.5900002</v>
      </c>
      <c r="D33" s="251"/>
      <c r="E33" s="258"/>
      <c r="H33" s="346"/>
    </row>
    <row r="34" spans="1:8" ht="15.75" thickBot="1">
      <c r="A34" s="216">
        <v>10312</v>
      </c>
      <c r="B34" s="535">
        <v>199172697.62</v>
      </c>
      <c r="C34" s="534">
        <v>151078581.38999999</v>
      </c>
      <c r="D34" s="250"/>
      <c r="E34" s="257"/>
      <c r="H34" s="346"/>
    </row>
    <row r="35" spans="1:8" ht="15.75" thickBot="1">
      <c r="A35" s="215"/>
      <c r="B35" s="533">
        <v>10381552937.25</v>
      </c>
      <c r="C35" s="532">
        <v>9152979350.8799992</v>
      </c>
      <c r="D35" s="249"/>
      <c r="E35" s="248"/>
      <c r="H35" s="292"/>
    </row>
    <row r="36" spans="1:8" ht="15.75" thickBot="1">
      <c r="B36" s="530">
        <v>10381552937.25</v>
      </c>
      <c r="C36" s="531">
        <v>9152979350.8799992</v>
      </c>
      <c r="D36" s="247"/>
      <c r="E36" s="246"/>
      <c r="F36" s="189" t="s">
        <v>89</v>
      </c>
      <c r="H36" s="346"/>
    </row>
    <row r="37" spans="1:8">
      <c r="H37" s="293"/>
    </row>
  </sheetData>
  <mergeCells count="14">
    <mergeCell ref="I27:J27"/>
    <mergeCell ref="G27:H27"/>
    <mergeCell ref="A13:B13"/>
    <mergeCell ref="A14:B14"/>
    <mergeCell ref="A15:B15"/>
    <mergeCell ref="A16:B16"/>
    <mergeCell ref="A17:B17"/>
    <mergeCell ref="A23:A24"/>
    <mergeCell ref="A11:E11"/>
    <mergeCell ref="A1:M1"/>
    <mergeCell ref="A2:M2"/>
    <mergeCell ref="B4:G4"/>
    <mergeCell ref="H4:K4"/>
    <mergeCell ref="L4:M4"/>
  </mergeCells>
  <pageMargins left="0.70866141732283472" right="0.23622047244094491" top="0.43307086614173229" bottom="0.31496062992125984" header="0.31496062992125984" footer="0.31496062992125984"/>
  <pageSetup paperSize="9" scale="7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T37"/>
  <sheetViews>
    <sheetView view="pageBreakPreview" zoomScaleNormal="100" zoomScaleSheetLayoutView="100" workbookViewId="0">
      <selection activeCell="B6" sqref="B6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4.28515625" style="189" bestFit="1" customWidth="1"/>
    <col min="5" max="5" width="13.7109375" style="189" customWidth="1"/>
    <col min="6" max="6" width="12.7109375" style="189" customWidth="1"/>
    <col min="7" max="7" width="8.85546875" style="189"/>
    <col min="8" max="8" width="17.57031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2.5703125" style="189" customWidth="1"/>
    <col min="14" max="14" width="11" style="189" customWidth="1"/>
    <col min="15" max="15" width="15.140625" style="189" customWidth="1"/>
    <col min="16" max="16" width="8.85546875" style="189"/>
    <col min="17" max="17" width="13.140625" style="189" bestFit="1" customWidth="1"/>
    <col min="18" max="18" width="15.7109375" style="189" customWidth="1"/>
    <col min="19" max="19" width="13.140625" style="189" bestFit="1" customWidth="1"/>
    <col min="20" max="21" width="8.85546875" style="189"/>
    <col min="22" max="22" width="14.42578125" style="189" customWidth="1"/>
    <col min="23" max="16384" width="8.85546875" style="189"/>
  </cols>
  <sheetData>
    <row r="1" spans="1:20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517"/>
      <c r="O1" s="517"/>
    </row>
    <row r="2" spans="1:20" ht="15.75">
      <c r="A2" s="658" t="s">
        <v>123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518"/>
      <c r="O2" s="518"/>
    </row>
    <row r="3" spans="1:20">
      <c r="A3" s="188"/>
      <c r="B3" s="188"/>
      <c r="C3" s="188"/>
      <c r="D3" s="188"/>
      <c r="E3" s="126"/>
      <c r="F3" s="126"/>
      <c r="G3" s="126"/>
    </row>
    <row r="4" spans="1:20" ht="16.5" thickBot="1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  <c r="N4" s="231"/>
      <c r="O4" s="231"/>
    </row>
    <row r="5" spans="1:20" ht="79.150000000000006" customHeight="1">
      <c r="A5" s="519" t="s">
        <v>31</v>
      </c>
      <c r="B5" s="519" t="s">
        <v>44</v>
      </c>
      <c r="C5" s="519" t="str">
        <f>'20.12(мест)'!D5</f>
        <v>Лимиты бюджетных обязательств на 2018 год</v>
      </c>
      <c r="D5" s="519" t="str">
        <f>'20.12(мест)'!E5</f>
        <v xml:space="preserve">Кассовое исполнение </v>
      </c>
      <c r="E5" s="519" t="str">
        <f>'20.12(мест)'!F5</f>
        <v>Остаток ЛБО</v>
      </c>
      <c r="F5" s="519" t="str">
        <f>'20.12(мест)'!G5</f>
        <v>% исполнения к ЛБО</v>
      </c>
      <c r="G5" s="519" t="str">
        <f>'20.12(мест)'!H5</f>
        <v>% исполнения к БА</v>
      </c>
      <c r="H5" s="190" t="s">
        <v>49</v>
      </c>
      <c r="I5" s="190" t="s">
        <v>33</v>
      </c>
      <c r="J5" s="190" t="s">
        <v>34</v>
      </c>
      <c r="K5" s="191" t="s">
        <v>7</v>
      </c>
      <c r="L5" s="519" t="s">
        <v>35</v>
      </c>
      <c r="M5" s="192" t="s">
        <v>36</v>
      </c>
      <c r="N5" s="294"/>
      <c r="O5" s="252" t="s">
        <v>74</v>
      </c>
      <c r="P5" s="234" t="s">
        <v>75</v>
      </c>
      <c r="Q5" s="232" t="s">
        <v>62</v>
      </c>
      <c r="R5" s="192" t="s">
        <v>61</v>
      </c>
      <c r="S5" s="192" t="s">
        <v>63</v>
      </c>
      <c r="T5" s="192" t="s">
        <v>64</v>
      </c>
    </row>
    <row r="6" spans="1:20" ht="47.25">
      <c r="A6" s="37" t="s">
        <v>37</v>
      </c>
      <c r="B6" s="86">
        <v>4448863.4400000004</v>
      </c>
      <c r="C6" s="86">
        <v>4448863.4400000004</v>
      </c>
      <c r="D6" s="86">
        <f>ROUND('20.12(мест)'!E23/1000+H28/1000,2)</f>
        <v>4060487.15</v>
      </c>
      <c r="E6" s="86">
        <f>D6-C6</f>
        <v>-388376.2900000005</v>
      </c>
      <c r="F6" s="87">
        <f>ROUND(D6/C6*100,1)</f>
        <v>91.3</v>
      </c>
      <c r="G6" s="38">
        <f>ROUND(D6/B6*100,1)</f>
        <v>91.3</v>
      </c>
      <c r="H6" s="88">
        <f>(B28+B29+B30+B31)/1000</f>
        <v>4141481.9058699994</v>
      </c>
      <c r="I6" s="88">
        <f>(C28+C29+C30+C31)/1000</f>
        <v>3712757.0194800003</v>
      </c>
      <c r="J6" s="88">
        <f t="shared" ref="J6" si="0">ROUND((D28+D29+D30+D31)/1000,2)</f>
        <v>0</v>
      </c>
      <c r="K6" s="39">
        <f>I6/H6*100</f>
        <v>89.648031884858923</v>
      </c>
      <c r="L6" s="86">
        <f>D6-I6</f>
        <v>347730.13051999966</v>
      </c>
      <c r="M6" s="38">
        <f>-100+(D6*100/I6)</f>
        <v>9.3658197586197502</v>
      </c>
      <c r="N6" s="295"/>
      <c r="O6" s="253">
        <v>1456974.21</v>
      </c>
      <c r="P6" s="235">
        <f>C6/O6*100</f>
        <v>305.34949825913532</v>
      </c>
      <c r="Q6" s="233">
        <v>4271625.483798</v>
      </c>
      <c r="R6" s="86">
        <f>125.87+100</f>
        <v>225.87</v>
      </c>
      <c r="S6" s="86">
        <f>Q6+R6</f>
        <v>4271851.3537980001</v>
      </c>
      <c r="T6" s="86">
        <f>B6-S6</f>
        <v>177012.08620200027</v>
      </c>
    </row>
    <row r="7" spans="1:20" ht="63" hidden="1">
      <c r="A7" s="37" t="s">
        <v>38</v>
      </c>
      <c r="B7" s="86">
        <f>ROUND('20.12(мбт)'!C23/1000,2)</f>
        <v>6049892.1600000001</v>
      </c>
      <c r="C7" s="86">
        <f>ROUND('20.12(мбт)'!D23/1000,2)+0.01</f>
        <v>6049892.1699999999</v>
      </c>
      <c r="D7" s="86">
        <f>ROUND('20.12(мбт)'!E23/1000+H29/1000,2)</f>
        <v>5602919.8899999997</v>
      </c>
      <c r="E7" s="86">
        <f>D7-C7</f>
        <v>-446972.28000000026</v>
      </c>
      <c r="F7" s="87">
        <f>ROUND(D7/C7*100,1)</f>
        <v>92.6</v>
      </c>
      <c r="G7" s="40">
        <f>ROUND(D7/B7*100,1)</f>
        <v>92.6</v>
      </c>
      <c r="H7" s="88">
        <f>(B32+B33+B34)/1000</f>
        <v>6240071.0313800005</v>
      </c>
      <c r="I7" s="88">
        <f>(C32+C33+C34)/1000</f>
        <v>5440222.3314000005</v>
      </c>
      <c r="J7" s="88">
        <f t="shared" ref="J7" si="1">ROUND((D32+D33+D34)/1000,2)</f>
        <v>0</v>
      </c>
      <c r="K7" s="39">
        <f>I7/H7*100</f>
        <v>87.182057768930349</v>
      </c>
      <c r="L7" s="86">
        <f>D7-I7</f>
        <v>162697.55859999917</v>
      </c>
      <c r="M7" s="40">
        <f t="shared" ref="M7:M9" si="2">-100+(D7*100/I7)</f>
        <v>2.99064171809556</v>
      </c>
      <c r="N7" s="296"/>
      <c r="O7" s="253">
        <v>1731695.4208799999</v>
      </c>
      <c r="P7" s="235">
        <f>C7/O7*100</f>
        <v>349.36237037143701</v>
      </c>
    </row>
    <row r="8" spans="1:20" ht="78.75" hidden="1">
      <c r="A8" s="37" t="s">
        <v>68</v>
      </c>
      <c r="B8" s="86">
        <f>ROUND('20.12(внб)'!C12/1000,2)</f>
        <v>16682.72</v>
      </c>
      <c r="C8" s="86">
        <f>ROUND('20.12(внб)'!D12/1000,2)</f>
        <v>16682.72</v>
      </c>
      <c r="D8" s="86">
        <f>ROUND('20.12(внб)'!E12/1000,2)</f>
        <v>6036.03</v>
      </c>
      <c r="E8" s="86">
        <f>D8-C8</f>
        <v>-10646.690000000002</v>
      </c>
      <c r="F8" s="87">
        <f>ROUND(D8/C8*100,1)</f>
        <v>36.200000000000003</v>
      </c>
      <c r="G8" s="40">
        <f>ROUND(D8/B8*100,1)</f>
        <v>36.200000000000003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6036.03</v>
      </c>
      <c r="M8" s="40">
        <v>0</v>
      </c>
      <c r="N8" s="296"/>
      <c r="O8" s="254">
        <v>0</v>
      </c>
      <c r="P8" s="235">
        <v>0</v>
      </c>
    </row>
    <row r="9" spans="1:20" s="199" customFormat="1" ht="16.5" hidden="1" thickBot="1">
      <c r="A9" s="193" t="s">
        <v>39</v>
      </c>
      <c r="B9" s="194">
        <f>SUM(B6:B8)</f>
        <v>10515438.320000002</v>
      </c>
      <c r="C9" s="194">
        <f>SUM(C6:C8)</f>
        <v>10515438.33</v>
      </c>
      <c r="D9" s="194">
        <f t="shared" ref="D9" si="3">SUM(D6:D8)</f>
        <v>9669443.0699999984</v>
      </c>
      <c r="E9" s="194">
        <f>SUM(E6:E8)</f>
        <v>-845995.26000000071</v>
      </c>
      <c r="F9" s="195">
        <f>ROUND(D9/C9*100,1)</f>
        <v>92</v>
      </c>
      <c r="G9" s="196">
        <f>ROUND(D9/B9*100,1)</f>
        <v>92</v>
      </c>
      <c r="H9" s="197">
        <f>H6+H7</f>
        <v>10381552.937249999</v>
      </c>
      <c r="I9" s="197">
        <f>I6+I7</f>
        <v>9152979.3508800007</v>
      </c>
      <c r="J9" s="197">
        <f>H9-I9</f>
        <v>1228573.5863699988</v>
      </c>
      <c r="K9" s="198">
        <f>I9/H9*100</f>
        <v>88.165801457682107</v>
      </c>
      <c r="L9" s="194">
        <f>D9-I9</f>
        <v>516463.7191199977</v>
      </c>
      <c r="M9" s="196">
        <f t="shared" si="2"/>
        <v>5.642574940042266</v>
      </c>
      <c r="N9" s="297"/>
      <c r="O9" s="255">
        <f>O6+O7</f>
        <v>3188669.6308800001</v>
      </c>
      <c r="P9" s="236">
        <f>C9/O9*100</f>
        <v>329.77509580062639</v>
      </c>
      <c r="Q9" s="200">
        <f>D9-I9</f>
        <v>516463.7191199977</v>
      </c>
      <c r="R9" s="200" t="e">
        <f>D9-#REF!</f>
        <v>#REF!</v>
      </c>
    </row>
    <row r="11" spans="1:20" ht="15.75">
      <c r="A11" s="670" t="str">
        <f>'ИСТ(20.12)'!A11:E11</f>
        <v>Исполнение кассового плана декабря 2018 года</v>
      </c>
      <c r="B11" s="670"/>
      <c r="C11" s="670"/>
      <c r="D11" s="670"/>
      <c r="E11" s="670"/>
    </row>
    <row r="13" spans="1:20" ht="63">
      <c r="A13" s="671" t="s">
        <v>31</v>
      </c>
      <c r="B13" s="671"/>
      <c r="C13" s="519" t="str">
        <f>'06(декабрь)'!C4</f>
        <v>Кассовый план на декабрь                                          2018 года</v>
      </c>
      <c r="D13" s="519" t="str">
        <f>'06(декабрь)'!D4</f>
        <v>Кассовое исполнение 
за декабрь    
2018 года</v>
      </c>
      <c r="E13" s="519" t="s">
        <v>5</v>
      </c>
      <c r="F13" s="519" t="s">
        <v>32</v>
      </c>
    </row>
    <row r="14" spans="1:20" ht="35.1" customHeight="1">
      <c r="A14" s="672" t="s">
        <v>37</v>
      </c>
      <c r="B14" s="672"/>
      <c r="C14" s="86">
        <v>764556.36</v>
      </c>
      <c r="D14" s="86">
        <f>ROUND('20(мест)'!D23/1000+H28/1000,2)</f>
        <v>376180.08</v>
      </c>
      <c r="E14" s="86">
        <f>D14-C14</f>
        <v>-388376.27999999997</v>
      </c>
      <c r="F14" s="86">
        <f>ROUND(D14/C14*100,1)</f>
        <v>49.2</v>
      </c>
    </row>
    <row r="15" spans="1:20" ht="35.1" hidden="1" customHeight="1">
      <c r="A15" s="672" t="s">
        <v>38</v>
      </c>
      <c r="B15" s="672"/>
      <c r="C15" s="86">
        <f>'ИСТ(20.12)'!C15</f>
        <v>861341.14</v>
      </c>
      <c r="D15" s="86">
        <f>ROUND('20(мбт)'!D23/1000+H29/1000,2)</f>
        <v>518118.46</v>
      </c>
      <c r="E15" s="86">
        <f>D15-C15</f>
        <v>-343222.68</v>
      </c>
      <c r="F15" s="86">
        <f>ROUND(D15/C15*100,1)</f>
        <v>60.2</v>
      </c>
      <c r="R15" s="201" t="e">
        <f>#REF!-'ИСТ(21.12) с уточн'!D17</f>
        <v>#REF!</v>
      </c>
    </row>
    <row r="16" spans="1:20" ht="48.75" hidden="1" customHeight="1">
      <c r="A16" s="672" t="s">
        <v>68</v>
      </c>
      <c r="B16" s="672"/>
      <c r="C16" s="86">
        <f>ROUND('20 (внб)'!C12/1000,2)</f>
        <v>10646.69</v>
      </c>
      <c r="D16" s="86">
        <f>ROUND('20 (внб)'!D12/1000,2)</f>
        <v>0</v>
      </c>
      <c r="E16" s="86">
        <f>D16-C16</f>
        <v>-10646.69</v>
      </c>
      <c r="F16" s="86">
        <f>ROUND(D16/C16*100,1)</f>
        <v>0</v>
      </c>
      <c r="R16" s="201"/>
    </row>
    <row r="17" spans="1:15" ht="15.75" hidden="1">
      <c r="A17" s="673" t="s">
        <v>39</v>
      </c>
      <c r="B17" s="674"/>
      <c r="C17" s="194">
        <f>SUM(C14:C16)</f>
        <v>1636544.19</v>
      </c>
      <c r="D17" s="194">
        <f>SUM(D14:D16)</f>
        <v>894298.54</v>
      </c>
      <c r="E17" s="194">
        <f>SUM(E14:E16)</f>
        <v>-742245.64999999991</v>
      </c>
      <c r="F17" s="194">
        <f>ROUND(D17/C17*100,1)</f>
        <v>54.6</v>
      </c>
    </row>
    <row r="18" spans="1:15" ht="30.6" customHeight="1">
      <c r="C18" s="201"/>
    </row>
    <row r="19" spans="1:15" ht="15.75">
      <c r="A19" s="31" t="s">
        <v>82</v>
      </c>
    </row>
    <row r="20" spans="1:15" ht="15.75">
      <c r="A20" s="31" t="s">
        <v>83</v>
      </c>
      <c r="B20" s="32"/>
      <c r="C20" s="33"/>
      <c r="D20" s="34"/>
      <c r="E20" s="35"/>
      <c r="F20" s="36"/>
      <c r="G20" s="121"/>
      <c r="H20" s="36"/>
    </row>
    <row r="21" spans="1:15" s="36" customFormat="1" ht="15.75">
      <c r="A21" s="31" t="s">
        <v>84</v>
      </c>
      <c r="B21" s="32"/>
      <c r="C21" s="33"/>
      <c r="D21" s="34"/>
      <c r="E21" s="35"/>
      <c r="G21" s="121"/>
    </row>
    <row r="22" spans="1:15" s="125" customFormat="1" ht="16.5" thickBot="1">
      <c r="A22" s="31" t="s">
        <v>41</v>
      </c>
      <c r="B22" s="32"/>
      <c r="C22" s="33"/>
      <c r="D22" s="32"/>
      <c r="E22" s="35"/>
      <c r="F22" s="36"/>
      <c r="H22" s="89"/>
      <c r="M22" s="89" t="s">
        <v>77</v>
      </c>
      <c r="N22" s="89"/>
      <c r="O22" s="89"/>
    </row>
    <row r="23" spans="1:15" ht="16.5" thickBot="1">
      <c r="A23" s="665" t="s">
        <v>70</v>
      </c>
      <c r="B23" s="225" t="s">
        <v>71</v>
      </c>
      <c r="C23" s="226" t="s">
        <v>124</v>
      </c>
      <c r="D23" s="32"/>
      <c r="E23" s="35"/>
      <c r="F23" s="89"/>
      <c r="G23" s="121"/>
      <c r="H23" s="89" t="s">
        <v>45</v>
      </c>
      <c r="I23" s="189">
        <f>D6*100/I6</f>
        <v>109.36581975861975</v>
      </c>
    </row>
    <row r="24" spans="1:15">
      <c r="A24" s="666"/>
      <c r="B24" s="224" t="s">
        <v>73</v>
      </c>
      <c r="C24" s="223" t="s">
        <v>24</v>
      </c>
      <c r="F24" s="189" t="s">
        <v>42</v>
      </c>
      <c r="G24" s="189">
        <f>D9*100/I9</f>
        <v>105.64257494004227</v>
      </c>
    </row>
    <row r="25" spans="1:15">
      <c r="A25" s="227"/>
      <c r="B25" s="224"/>
      <c r="C25" s="228"/>
    </row>
    <row r="26" spans="1:15" ht="15.75" thickBot="1">
      <c r="A26" s="222">
        <v>1</v>
      </c>
      <c r="B26" s="221">
        <v>2</v>
      </c>
      <c r="C26" s="220">
        <v>5</v>
      </c>
    </row>
    <row r="27" spans="1:15" ht="15.75" thickBot="1">
      <c r="A27" s="219">
        <v>0</v>
      </c>
      <c r="B27" s="256">
        <v>0</v>
      </c>
      <c r="C27" s="256">
        <v>0</v>
      </c>
      <c r="F27" s="189" t="s">
        <v>87</v>
      </c>
      <c r="G27" s="675" t="s">
        <v>122</v>
      </c>
      <c r="H27" s="675"/>
      <c r="I27" s="675"/>
      <c r="J27" s="675"/>
    </row>
    <row r="28" spans="1:15">
      <c r="A28" s="217">
        <v>10101</v>
      </c>
      <c r="B28" s="539">
        <v>4043047024.0599999</v>
      </c>
      <c r="C28" s="538">
        <v>3632368998.6100001</v>
      </c>
      <c r="D28" s="251"/>
      <c r="E28" s="258"/>
      <c r="G28" s="264" t="s">
        <v>80</v>
      </c>
      <c r="H28" s="274">
        <v>2962219.31</v>
      </c>
      <c r="I28" s="264"/>
      <c r="J28" s="274"/>
    </row>
    <row r="29" spans="1:15">
      <c r="A29" s="217">
        <v>10111</v>
      </c>
      <c r="B29" s="537">
        <v>19668475.239999998</v>
      </c>
      <c r="C29" s="536">
        <v>19336990.460000001</v>
      </c>
      <c r="D29" s="251"/>
      <c r="E29" s="258"/>
      <c r="G29" s="264" t="s">
        <v>78</v>
      </c>
      <c r="H29" s="274">
        <v>735330.9</v>
      </c>
      <c r="I29" s="264"/>
      <c r="J29" s="274"/>
    </row>
    <row r="30" spans="1:15">
      <c r="A30" s="217">
        <v>10112</v>
      </c>
      <c r="B30" s="537">
        <v>43474652.600000001</v>
      </c>
      <c r="C30" s="536">
        <v>31178515.039999999</v>
      </c>
      <c r="D30" s="251"/>
      <c r="E30" s="258"/>
      <c r="G30" s="264" t="s">
        <v>79</v>
      </c>
      <c r="H30" s="274">
        <f>H28+H29</f>
        <v>3697550.21</v>
      </c>
      <c r="I30" s="264"/>
      <c r="J30" s="274"/>
    </row>
    <row r="31" spans="1:15" ht="15.75" thickBot="1">
      <c r="A31" s="217">
        <v>10113</v>
      </c>
      <c r="B31" s="537">
        <v>35291753.969999999</v>
      </c>
      <c r="C31" s="536">
        <v>29872515.370000001</v>
      </c>
      <c r="D31" s="251"/>
      <c r="E31" s="258"/>
    </row>
    <row r="32" spans="1:15" ht="15.75" thickBot="1">
      <c r="A32" s="217">
        <v>10301</v>
      </c>
      <c r="B32" s="537">
        <v>1200732834.29</v>
      </c>
      <c r="C32" s="536">
        <v>1025662049.42</v>
      </c>
      <c r="D32" s="251"/>
      <c r="E32" s="258"/>
      <c r="F32" s="189" t="s">
        <v>88</v>
      </c>
      <c r="H32" s="583"/>
    </row>
    <row r="33" spans="1:8" ht="15.75" thickBot="1">
      <c r="A33" s="217">
        <v>10306</v>
      </c>
      <c r="B33" s="537">
        <v>4840165499.4700003</v>
      </c>
      <c r="C33" s="536">
        <v>4263481700.5900002</v>
      </c>
      <c r="D33" s="251"/>
      <c r="E33" s="258"/>
      <c r="H33" s="583"/>
    </row>
    <row r="34" spans="1:8" ht="15.75" thickBot="1">
      <c r="A34" s="216">
        <v>10312</v>
      </c>
      <c r="B34" s="535">
        <v>199172697.62</v>
      </c>
      <c r="C34" s="534">
        <v>151078581.38999999</v>
      </c>
      <c r="D34" s="250"/>
      <c r="E34" s="257"/>
      <c r="H34" s="583"/>
    </row>
    <row r="35" spans="1:8" ht="15.75" thickBot="1">
      <c r="A35" s="215"/>
      <c r="B35" s="533">
        <v>10381552937.25</v>
      </c>
      <c r="C35" s="532">
        <v>9152979350.8799992</v>
      </c>
      <c r="D35" s="249"/>
      <c r="E35" s="248"/>
      <c r="H35" s="292"/>
    </row>
    <row r="36" spans="1:8" ht="15.75" thickBot="1">
      <c r="B36" s="530">
        <v>10381552937.25</v>
      </c>
      <c r="C36" s="531">
        <v>9152979350.8799992</v>
      </c>
      <c r="D36" s="247"/>
      <c r="E36" s="246"/>
      <c r="F36" s="189" t="s">
        <v>89</v>
      </c>
      <c r="H36" s="583"/>
    </row>
    <row r="37" spans="1:8">
      <c r="H37" s="293"/>
    </row>
  </sheetData>
  <mergeCells count="14">
    <mergeCell ref="A11:E11"/>
    <mergeCell ref="A1:M1"/>
    <mergeCell ref="A2:M2"/>
    <mergeCell ref="B4:G4"/>
    <mergeCell ref="H4:K4"/>
    <mergeCell ref="L4:M4"/>
    <mergeCell ref="G27:H27"/>
    <mergeCell ref="I27:J27"/>
    <mergeCell ref="A13:B13"/>
    <mergeCell ref="A14:B14"/>
    <mergeCell ref="A15:B15"/>
    <mergeCell ref="A16:B16"/>
    <mergeCell ref="A17:B17"/>
    <mergeCell ref="A23:A24"/>
  </mergeCells>
  <pageMargins left="0.70866141732283472" right="0.23622047244094491" top="0.43307086614173229" bottom="0.31496062992125984" header="0.31496062992125984" footer="0.31496062992125984"/>
  <pageSetup paperSize="9" scale="7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45"/>
  <sheetViews>
    <sheetView zoomScale="70" zoomScaleNormal="70" workbookViewId="0">
      <selection activeCell="C4" sqref="C4:H4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7.140625" style="45" customWidth="1"/>
    <col min="6" max="6" width="17.28515625" style="65" customWidth="1"/>
    <col min="7" max="7" width="14.28515625" style="65" customWidth="1"/>
    <col min="8" max="8" width="13.7109375" style="67" customWidth="1"/>
    <col min="9" max="9" width="18.7109375" style="67" customWidth="1"/>
    <col min="10" max="10" width="17.85546875" style="67" customWidth="1"/>
    <col min="11" max="11" width="19.7109375" style="67" customWidth="1"/>
    <col min="12" max="12" width="19.42578125" style="67" customWidth="1"/>
    <col min="13" max="179" width="7.85546875" style="67" customWidth="1"/>
    <col min="180" max="236" width="9.140625" style="67"/>
    <col min="237" max="237" width="4.85546875" style="67" customWidth="1"/>
    <col min="238" max="238" width="41.42578125" style="67" customWidth="1"/>
    <col min="239" max="239" width="17.28515625" style="67" customWidth="1"/>
    <col min="240" max="241" width="0" style="67" hidden="1" customWidth="1"/>
    <col min="242" max="242" width="17.28515625" style="67" customWidth="1"/>
    <col min="243" max="244" width="18.7109375" style="67" customWidth="1"/>
    <col min="245" max="245" width="12.5703125" style="67" customWidth="1"/>
    <col min="246" max="435" width="7.85546875" style="67" customWidth="1"/>
    <col min="436" max="492" width="9.140625" style="67"/>
    <col min="493" max="493" width="4.85546875" style="67" customWidth="1"/>
    <col min="494" max="494" width="41.42578125" style="67" customWidth="1"/>
    <col min="495" max="495" width="17.28515625" style="67" customWidth="1"/>
    <col min="496" max="497" width="0" style="67" hidden="1" customWidth="1"/>
    <col min="498" max="498" width="17.28515625" style="67" customWidth="1"/>
    <col min="499" max="500" width="18.7109375" style="67" customWidth="1"/>
    <col min="501" max="501" width="12.5703125" style="67" customWidth="1"/>
    <col min="502" max="691" width="7.85546875" style="67" customWidth="1"/>
    <col min="692" max="748" width="9.140625" style="67"/>
    <col min="749" max="749" width="4.85546875" style="67" customWidth="1"/>
    <col min="750" max="750" width="41.42578125" style="67" customWidth="1"/>
    <col min="751" max="751" width="17.28515625" style="67" customWidth="1"/>
    <col min="752" max="753" width="0" style="67" hidden="1" customWidth="1"/>
    <col min="754" max="754" width="17.28515625" style="67" customWidth="1"/>
    <col min="755" max="756" width="18.7109375" style="67" customWidth="1"/>
    <col min="757" max="757" width="12.5703125" style="67" customWidth="1"/>
    <col min="758" max="947" width="7.85546875" style="67" customWidth="1"/>
    <col min="948" max="1004" width="9.140625" style="67"/>
    <col min="1005" max="1005" width="4.85546875" style="67" customWidth="1"/>
    <col min="1006" max="1006" width="41.42578125" style="67" customWidth="1"/>
    <col min="1007" max="1007" width="17.28515625" style="67" customWidth="1"/>
    <col min="1008" max="1009" width="0" style="67" hidden="1" customWidth="1"/>
    <col min="1010" max="1010" width="17.28515625" style="67" customWidth="1"/>
    <col min="1011" max="1012" width="18.7109375" style="67" customWidth="1"/>
    <col min="1013" max="1013" width="12.5703125" style="67" customWidth="1"/>
    <col min="1014" max="1203" width="7.85546875" style="67" customWidth="1"/>
    <col min="1204" max="1260" width="9.140625" style="67"/>
    <col min="1261" max="1261" width="4.85546875" style="67" customWidth="1"/>
    <col min="1262" max="1262" width="41.42578125" style="67" customWidth="1"/>
    <col min="1263" max="1263" width="17.28515625" style="67" customWidth="1"/>
    <col min="1264" max="1265" width="0" style="67" hidden="1" customWidth="1"/>
    <col min="1266" max="1266" width="17.28515625" style="67" customWidth="1"/>
    <col min="1267" max="1268" width="18.7109375" style="67" customWidth="1"/>
    <col min="1269" max="1269" width="12.5703125" style="67" customWidth="1"/>
    <col min="1270" max="1459" width="7.85546875" style="67" customWidth="1"/>
    <col min="1460" max="1516" width="9.140625" style="67"/>
    <col min="1517" max="1517" width="4.85546875" style="67" customWidth="1"/>
    <col min="1518" max="1518" width="41.42578125" style="67" customWidth="1"/>
    <col min="1519" max="1519" width="17.28515625" style="67" customWidth="1"/>
    <col min="1520" max="1521" width="0" style="67" hidden="1" customWidth="1"/>
    <col min="1522" max="1522" width="17.28515625" style="67" customWidth="1"/>
    <col min="1523" max="1524" width="18.7109375" style="67" customWidth="1"/>
    <col min="1525" max="1525" width="12.5703125" style="67" customWidth="1"/>
    <col min="1526" max="1715" width="7.85546875" style="67" customWidth="1"/>
    <col min="1716" max="1772" width="9.140625" style="67"/>
    <col min="1773" max="1773" width="4.85546875" style="67" customWidth="1"/>
    <col min="1774" max="1774" width="41.42578125" style="67" customWidth="1"/>
    <col min="1775" max="1775" width="17.28515625" style="67" customWidth="1"/>
    <col min="1776" max="1777" width="0" style="67" hidden="1" customWidth="1"/>
    <col min="1778" max="1778" width="17.28515625" style="67" customWidth="1"/>
    <col min="1779" max="1780" width="18.7109375" style="67" customWidth="1"/>
    <col min="1781" max="1781" width="12.5703125" style="67" customWidth="1"/>
    <col min="1782" max="1971" width="7.85546875" style="67" customWidth="1"/>
    <col min="1972" max="2028" width="9.140625" style="67"/>
    <col min="2029" max="2029" width="4.85546875" style="67" customWidth="1"/>
    <col min="2030" max="2030" width="41.42578125" style="67" customWidth="1"/>
    <col min="2031" max="2031" width="17.28515625" style="67" customWidth="1"/>
    <col min="2032" max="2033" width="0" style="67" hidden="1" customWidth="1"/>
    <col min="2034" max="2034" width="17.28515625" style="67" customWidth="1"/>
    <col min="2035" max="2036" width="18.7109375" style="67" customWidth="1"/>
    <col min="2037" max="2037" width="12.5703125" style="67" customWidth="1"/>
    <col min="2038" max="2227" width="7.85546875" style="67" customWidth="1"/>
    <col min="2228" max="2284" width="9.140625" style="67"/>
    <col min="2285" max="2285" width="4.85546875" style="67" customWidth="1"/>
    <col min="2286" max="2286" width="41.42578125" style="67" customWidth="1"/>
    <col min="2287" max="2287" width="17.28515625" style="67" customWidth="1"/>
    <col min="2288" max="2289" width="0" style="67" hidden="1" customWidth="1"/>
    <col min="2290" max="2290" width="17.28515625" style="67" customWidth="1"/>
    <col min="2291" max="2292" width="18.7109375" style="67" customWidth="1"/>
    <col min="2293" max="2293" width="12.5703125" style="67" customWidth="1"/>
    <col min="2294" max="2483" width="7.85546875" style="67" customWidth="1"/>
    <col min="2484" max="2540" width="9.140625" style="67"/>
    <col min="2541" max="2541" width="4.85546875" style="67" customWidth="1"/>
    <col min="2542" max="2542" width="41.42578125" style="67" customWidth="1"/>
    <col min="2543" max="2543" width="17.28515625" style="67" customWidth="1"/>
    <col min="2544" max="2545" width="0" style="67" hidden="1" customWidth="1"/>
    <col min="2546" max="2546" width="17.28515625" style="67" customWidth="1"/>
    <col min="2547" max="2548" width="18.7109375" style="67" customWidth="1"/>
    <col min="2549" max="2549" width="12.5703125" style="67" customWidth="1"/>
    <col min="2550" max="2739" width="7.85546875" style="67" customWidth="1"/>
    <col min="2740" max="2796" width="9.140625" style="67"/>
    <col min="2797" max="2797" width="4.85546875" style="67" customWidth="1"/>
    <col min="2798" max="2798" width="41.42578125" style="67" customWidth="1"/>
    <col min="2799" max="2799" width="17.28515625" style="67" customWidth="1"/>
    <col min="2800" max="2801" width="0" style="67" hidden="1" customWidth="1"/>
    <col min="2802" max="2802" width="17.28515625" style="67" customWidth="1"/>
    <col min="2803" max="2804" width="18.7109375" style="67" customWidth="1"/>
    <col min="2805" max="2805" width="12.5703125" style="67" customWidth="1"/>
    <col min="2806" max="2995" width="7.85546875" style="67" customWidth="1"/>
    <col min="2996" max="3052" width="9.140625" style="67"/>
    <col min="3053" max="3053" width="4.85546875" style="67" customWidth="1"/>
    <col min="3054" max="3054" width="41.42578125" style="67" customWidth="1"/>
    <col min="3055" max="3055" width="17.28515625" style="67" customWidth="1"/>
    <col min="3056" max="3057" width="0" style="67" hidden="1" customWidth="1"/>
    <col min="3058" max="3058" width="17.28515625" style="67" customWidth="1"/>
    <col min="3059" max="3060" width="18.7109375" style="67" customWidth="1"/>
    <col min="3061" max="3061" width="12.5703125" style="67" customWidth="1"/>
    <col min="3062" max="3251" width="7.85546875" style="67" customWidth="1"/>
    <col min="3252" max="3308" width="9.140625" style="67"/>
    <col min="3309" max="3309" width="4.85546875" style="67" customWidth="1"/>
    <col min="3310" max="3310" width="41.42578125" style="67" customWidth="1"/>
    <col min="3311" max="3311" width="17.28515625" style="67" customWidth="1"/>
    <col min="3312" max="3313" width="0" style="67" hidden="1" customWidth="1"/>
    <col min="3314" max="3314" width="17.28515625" style="67" customWidth="1"/>
    <col min="3315" max="3316" width="18.7109375" style="67" customWidth="1"/>
    <col min="3317" max="3317" width="12.5703125" style="67" customWidth="1"/>
    <col min="3318" max="3507" width="7.85546875" style="67" customWidth="1"/>
    <col min="3508" max="3564" width="9.140625" style="67"/>
    <col min="3565" max="3565" width="4.85546875" style="67" customWidth="1"/>
    <col min="3566" max="3566" width="41.42578125" style="67" customWidth="1"/>
    <col min="3567" max="3567" width="17.28515625" style="67" customWidth="1"/>
    <col min="3568" max="3569" width="0" style="67" hidden="1" customWidth="1"/>
    <col min="3570" max="3570" width="17.28515625" style="67" customWidth="1"/>
    <col min="3571" max="3572" width="18.7109375" style="67" customWidth="1"/>
    <col min="3573" max="3573" width="12.5703125" style="67" customWidth="1"/>
    <col min="3574" max="3763" width="7.85546875" style="67" customWidth="1"/>
    <col min="3764" max="3820" width="9.140625" style="67"/>
    <col min="3821" max="3821" width="4.85546875" style="67" customWidth="1"/>
    <col min="3822" max="3822" width="41.42578125" style="67" customWidth="1"/>
    <col min="3823" max="3823" width="17.28515625" style="67" customWidth="1"/>
    <col min="3824" max="3825" width="0" style="67" hidden="1" customWidth="1"/>
    <col min="3826" max="3826" width="17.28515625" style="67" customWidth="1"/>
    <col min="3827" max="3828" width="18.7109375" style="67" customWidth="1"/>
    <col min="3829" max="3829" width="12.5703125" style="67" customWidth="1"/>
    <col min="3830" max="4019" width="7.85546875" style="67" customWidth="1"/>
    <col min="4020" max="4076" width="9.140625" style="67"/>
    <col min="4077" max="4077" width="4.85546875" style="67" customWidth="1"/>
    <col min="4078" max="4078" width="41.42578125" style="67" customWidth="1"/>
    <col min="4079" max="4079" width="17.28515625" style="67" customWidth="1"/>
    <col min="4080" max="4081" width="0" style="67" hidden="1" customWidth="1"/>
    <col min="4082" max="4082" width="17.28515625" style="67" customWidth="1"/>
    <col min="4083" max="4084" width="18.7109375" style="67" customWidth="1"/>
    <col min="4085" max="4085" width="12.5703125" style="67" customWidth="1"/>
    <col min="4086" max="4275" width="7.85546875" style="67" customWidth="1"/>
    <col min="4276" max="4332" width="9.140625" style="67"/>
    <col min="4333" max="4333" width="4.85546875" style="67" customWidth="1"/>
    <col min="4334" max="4334" width="41.42578125" style="67" customWidth="1"/>
    <col min="4335" max="4335" width="17.28515625" style="67" customWidth="1"/>
    <col min="4336" max="4337" width="0" style="67" hidden="1" customWidth="1"/>
    <col min="4338" max="4338" width="17.28515625" style="67" customWidth="1"/>
    <col min="4339" max="4340" width="18.7109375" style="67" customWidth="1"/>
    <col min="4341" max="4341" width="12.5703125" style="67" customWidth="1"/>
    <col min="4342" max="4531" width="7.85546875" style="67" customWidth="1"/>
    <col min="4532" max="4588" width="9.140625" style="67"/>
    <col min="4589" max="4589" width="4.85546875" style="67" customWidth="1"/>
    <col min="4590" max="4590" width="41.42578125" style="67" customWidth="1"/>
    <col min="4591" max="4591" width="17.28515625" style="67" customWidth="1"/>
    <col min="4592" max="4593" width="0" style="67" hidden="1" customWidth="1"/>
    <col min="4594" max="4594" width="17.28515625" style="67" customWidth="1"/>
    <col min="4595" max="4596" width="18.7109375" style="67" customWidth="1"/>
    <col min="4597" max="4597" width="12.5703125" style="67" customWidth="1"/>
    <col min="4598" max="4787" width="7.85546875" style="67" customWidth="1"/>
    <col min="4788" max="4844" width="9.140625" style="67"/>
    <col min="4845" max="4845" width="4.85546875" style="67" customWidth="1"/>
    <col min="4846" max="4846" width="41.42578125" style="67" customWidth="1"/>
    <col min="4847" max="4847" width="17.28515625" style="67" customWidth="1"/>
    <col min="4848" max="4849" width="0" style="67" hidden="1" customWidth="1"/>
    <col min="4850" max="4850" width="17.28515625" style="67" customWidth="1"/>
    <col min="4851" max="4852" width="18.7109375" style="67" customWidth="1"/>
    <col min="4853" max="4853" width="12.5703125" style="67" customWidth="1"/>
    <col min="4854" max="5043" width="7.85546875" style="67" customWidth="1"/>
    <col min="5044" max="5100" width="9.140625" style="67"/>
    <col min="5101" max="5101" width="4.85546875" style="67" customWidth="1"/>
    <col min="5102" max="5102" width="41.42578125" style="67" customWidth="1"/>
    <col min="5103" max="5103" width="17.28515625" style="67" customWidth="1"/>
    <col min="5104" max="5105" width="0" style="67" hidden="1" customWidth="1"/>
    <col min="5106" max="5106" width="17.28515625" style="67" customWidth="1"/>
    <col min="5107" max="5108" width="18.7109375" style="67" customWidth="1"/>
    <col min="5109" max="5109" width="12.5703125" style="67" customWidth="1"/>
    <col min="5110" max="5299" width="7.85546875" style="67" customWidth="1"/>
    <col min="5300" max="5356" width="9.140625" style="67"/>
    <col min="5357" max="5357" width="4.85546875" style="67" customWidth="1"/>
    <col min="5358" max="5358" width="41.42578125" style="67" customWidth="1"/>
    <col min="5359" max="5359" width="17.28515625" style="67" customWidth="1"/>
    <col min="5360" max="5361" width="0" style="67" hidden="1" customWidth="1"/>
    <col min="5362" max="5362" width="17.28515625" style="67" customWidth="1"/>
    <col min="5363" max="5364" width="18.7109375" style="67" customWidth="1"/>
    <col min="5365" max="5365" width="12.5703125" style="67" customWidth="1"/>
    <col min="5366" max="5555" width="7.85546875" style="67" customWidth="1"/>
    <col min="5556" max="5612" width="9.140625" style="67"/>
    <col min="5613" max="5613" width="4.85546875" style="67" customWidth="1"/>
    <col min="5614" max="5614" width="41.42578125" style="67" customWidth="1"/>
    <col min="5615" max="5615" width="17.28515625" style="67" customWidth="1"/>
    <col min="5616" max="5617" width="0" style="67" hidden="1" customWidth="1"/>
    <col min="5618" max="5618" width="17.28515625" style="67" customWidth="1"/>
    <col min="5619" max="5620" width="18.7109375" style="67" customWidth="1"/>
    <col min="5621" max="5621" width="12.5703125" style="67" customWidth="1"/>
    <col min="5622" max="5811" width="7.85546875" style="67" customWidth="1"/>
    <col min="5812" max="5868" width="9.140625" style="67"/>
    <col min="5869" max="5869" width="4.85546875" style="67" customWidth="1"/>
    <col min="5870" max="5870" width="41.42578125" style="67" customWidth="1"/>
    <col min="5871" max="5871" width="17.28515625" style="67" customWidth="1"/>
    <col min="5872" max="5873" width="0" style="67" hidden="1" customWidth="1"/>
    <col min="5874" max="5874" width="17.28515625" style="67" customWidth="1"/>
    <col min="5875" max="5876" width="18.7109375" style="67" customWidth="1"/>
    <col min="5877" max="5877" width="12.5703125" style="67" customWidth="1"/>
    <col min="5878" max="6067" width="7.85546875" style="67" customWidth="1"/>
    <col min="6068" max="6124" width="9.140625" style="67"/>
    <col min="6125" max="6125" width="4.85546875" style="67" customWidth="1"/>
    <col min="6126" max="6126" width="41.42578125" style="67" customWidth="1"/>
    <col min="6127" max="6127" width="17.28515625" style="67" customWidth="1"/>
    <col min="6128" max="6129" width="0" style="67" hidden="1" customWidth="1"/>
    <col min="6130" max="6130" width="17.28515625" style="67" customWidth="1"/>
    <col min="6131" max="6132" width="18.7109375" style="67" customWidth="1"/>
    <col min="6133" max="6133" width="12.5703125" style="67" customWidth="1"/>
    <col min="6134" max="6323" width="7.85546875" style="67" customWidth="1"/>
    <col min="6324" max="6380" width="9.140625" style="67"/>
    <col min="6381" max="6381" width="4.85546875" style="67" customWidth="1"/>
    <col min="6382" max="6382" width="41.42578125" style="67" customWidth="1"/>
    <col min="6383" max="6383" width="17.28515625" style="67" customWidth="1"/>
    <col min="6384" max="6385" width="0" style="67" hidden="1" customWidth="1"/>
    <col min="6386" max="6386" width="17.28515625" style="67" customWidth="1"/>
    <col min="6387" max="6388" width="18.7109375" style="67" customWidth="1"/>
    <col min="6389" max="6389" width="12.5703125" style="67" customWidth="1"/>
    <col min="6390" max="6579" width="7.85546875" style="67" customWidth="1"/>
    <col min="6580" max="6636" width="9.140625" style="67"/>
    <col min="6637" max="6637" width="4.85546875" style="67" customWidth="1"/>
    <col min="6638" max="6638" width="41.42578125" style="67" customWidth="1"/>
    <col min="6639" max="6639" width="17.28515625" style="67" customWidth="1"/>
    <col min="6640" max="6641" width="0" style="67" hidden="1" customWidth="1"/>
    <col min="6642" max="6642" width="17.28515625" style="67" customWidth="1"/>
    <col min="6643" max="6644" width="18.7109375" style="67" customWidth="1"/>
    <col min="6645" max="6645" width="12.5703125" style="67" customWidth="1"/>
    <col min="6646" max="6835" width="7.85546875" style="67" customWidth="1"/>
    <col min="6836" max="6892" width="9.140625" style="67"/>
    <col min="6893" max="6893" width="4.85546875" style="67" customWidth="1"/>
    <col min="6894" max="6894" width="41.42578125" style="67" customWidth="1"/>
    <col min="6895" max="6895" width="17.28515625" style="67" customWidth="1"/>
    <col min="6896" max="6897" width="0" style="67" hidden="1" customWidth="1"/>
    <col min="6898" max="6898" width="17.28515625" style="67" customWidth="1"/>
    <col min="6899" max="6900" width="18.7109375" style="67" customWidth="1"/>
    <col min="6901" max="6901" width="12.5703125" style="67" customWidth="1"/>
    <col min="6902" max="7091" width="7.85546875" style="67" customWidth="1"/>
    <col min="7092" max="7148" width="9.140625" style="67"/>
    <col min="7149" max="7149" width="4.85546875" style="67" customWidth="1"/>
    <col min="7150" max="7150" width="41.42578125" style="67" customWidth="1"/>
    <col min="7151" max="7151" width="17.28515625" style="67" customWidth="1"/>
    <col min="7152" max="7153" width="0" style="67" hidden="1" customWidth="1"/>
    <col min="7154" max="7154" width="17.28515625" style="67" customWidth="1"/>
    <col min="7155" max="7156" width="18.7109375" style="67" customWidth="1"/>
    <col min="7157" max="7157" width="12.5703125" style="67" customWidth="1"/>
    <col min="7158" max="7347" width="7.85546875" style="67" customWidth="1"/>
    <col min="7348" max="7404" width="9.140625" style="67"/>
    <col min="7405" max="7405" width="4.85546875" style="67" customWidth="1"/>
    <col min="7406" max="7406" width="41.42578125" style="67" customWidth="1"/>
    <col min="7407" max="7407" width="17.28515625" style="67" customWidth="1"/>
    <col min="7408" max="7409" width="0" style="67" hidden="1" customWidth="1"/>
    <col min="7410" max="7410" width="17.28515625" style="67" customWidth="1"/>
    <col min="7411" max="7412" width="18.7109375" style="67" customWidth="1"/>
    <col min="7413" max="7413" width="12.5703125" style="67" customWidth="1"/>
    <col min="7414" max="7603" width="7.85546875" style="67" customWidth="1"/>
    <col min="7604" max="7660" width="9.140625" style="67"/>
    <col min="7661" max="7661" width="4.85546875" style="67" customWidth="1"/>
    <col min="7662" max="7662" width="41.42578125" style="67" customWidth="1"/>
    <col min="7663" max="7663" width="17.28515625" style="67" customWidth="1"/>
    <col min="7664" max="7665" width="0" style="67" hidden="1" customWidth="1"/>
    <col min="7666" max="7666" width="17.28515625" style="67" customWidth="1"/>
    <col min="7667" max="7668" width="18.7109375" style="67" customWidth="1"/>
    <col min="7669" max="7669" width="12.5703125" style="67" customWidth="1"/>
    <col min="7670" max="7859" width="7.85546875" style="67" customWidth="1"/>
    <col min="7860" max="7916" width="9.140625" style="67"/>
    <col min="7917" max="7917" width="4.85546875" style="67" customWidth="1"/>
    <col min="7918" max="7918" width="41.42578125" style="67" customWidth="1"/>
    <col min="7919" max="7919" width="17.28515625" style="67" customWidth="1"/>
    <col min="7920" max="7921" width="0" style="67" hidden="1" customWidth="1"/>
    <col min="7922" max="7922" width="17.28515625" style="67" customWidth="1"/>
    <col min="7923" max="7924" width="18.7109375" style="67" customWidth="1"/>
    <col min="7925" max="7925" width="12.5703125" style="67" customWidth="1"/>
    <col min="7926" max="8115" width="7.85546875" style="67" customWidth="1"/>
    <col min="8116" max="8172" width="9.140625" style="67"/>
    <col min="8173" max="8173" width="4.85546875" style="67" customWidth="1"/>
    <col min="8174" max="8174" width="41.42578125" style="67" customWidth="1"/>
    <col min="8175" max="8175" width="17.28515625" style="67" customWidth="1"/>
    <col min="8176" max="8177" width="0" style="67" hidden="1" customWidth="1"/>
    <col min="8178" max="8178" width="17.28515625" style="67" customWidth="1"/>
    <col min="8179" max="8180" width="18.7109375" style="67" customWidth="1"/>
    <col min="8181" max="8181" width="12.5703125" style="67" customWidth="1"/>
    <col min="8182" max="8371" width="7.85546875" style="67" customWidth="1"/>
    <col min="8372" max="8428" width="9.140625" style="67"/>
    <col min="8429" max="8429" width="4.85546875" style="67" customWidth="1"/>
    <col min="8430" max="8430" width="41.42578125" style="67" customWidth="1"/>
    <col min="8431" max="8431" width="17.28515625" style="67" customWidth="1"/>
    <col min="8432" max="8433" width="0" style="67" hidden="1" customWidth="1"/>
    <col min="8434" max="8434" width="17.28515625" style="67" customWidth="1"/>
    <col min="8435" max="8436" width="18.7109375" style="67" customWidth="1"/>
    <col min="8437" max="8437" width="12.5703125" style="67" customWidth="1"/>
    <col min="8438" max="8627" width="7.85546875" style="67" customWidth="1"/>
    <col min="8628" max="8684" width="9.140625" style="67"/>
    <col min="8685" max="8685" width="4.85546875" style="67" customWidth="1"/>
    <col min="8686" max="8686" width="41.42578125" style="67" customWidth="1"/>
    <col min="8687" max="8687" width="17.28515625" style="67" customWidth="1"/>
    <col min="8688" max="8689" width="0" style="67" hidden="1" customWidth="1"/>
    <col min="8690" max="8690" width="17.28515625" style="67" customWidth="1"/>
    <col min="8691" max="8692" width="18.7109375" style="67" customWidth="1"/>
    <col min="8693" max="8693" width="12.5703125" style="67" customWidth="1"/>
    <col min="8694" max="8883" width="7.85546875" style="67" customWidth="1"/>
    <col min="8884" max="8940" width="9.140625" style="67"/>
    <col min="8941" max="8941" width="4.85546875" style="67" customWidth="1"/>
    <col min="8942" max="8942" width="41.42578125" style="67" customWidth="1"/>
    <col min="8943" max="8943" width="17.28515625" style="67" customWidth="1"/>
    <col min="8944" max="8945" width="0" style="67" hidden="1" customWidth="1"/>
    <col min="8946" max="8946" width="17.28515625" style="67" customWidth="1"/>
    <col min="8947" max="8948" width="18.7109375" style="67" customWidth="1"/>
    <col min="8949" max="8949" width="12.5703125" style="67" customWidth="1"/>
    <col min="8950" max="9139" width="7.85546875" style="67" customWidth="1"/>
    <col min="9140" max="9196" width="9.140625" style="67"/>
    <col min="9197" max="9197" width="4.85546875" style="67" customWidth="1"/>
    <col min="9198" max="9198" width="41.42578125" style="67" customWidth="1"/>
    <col min="9199" max="9199" width="17.28515625" style="67" customWidth="1"/>
    <col min="9200" max="9201" width="0" style="67" hidden="1" customWidth="1"/>
    <col min="9202" max="9202" width="17.28515625" style="67" customWidth="1"/>
    <col min="9203" max="9204" width="18.7109375" style="67" customWidth="1"/>
    <col min="9205" max="9205" width="12.5703125" style="67" customWidth="1"/>
    <col min="9206" max="9395" width="7.85546875" style="67" customWidth="1"/>
    <col min="9396" max="9452" width="9.140625" style="67"/>
    <col min="9453" max="9453" width="4.85546875" style="67" customWidth="1"/>
    <col min="9454" max="9454" width="41.42578125" style="67" customWidth="1"/>
    <col min="9455" max="9455" width="17.28515625" style="67" customWidth="1"/>
    <col min="9456" max="9457" width="0" style="67" hidden="1" customWidth="1"/>
    <col min="9458" max="9458" width="17.28515625" style="67" customWidth="1"/>
    <col min="9459" max="9460" width="18.7109375" style="67" customWidth="1"/>
    <col min="9461" max="9461" width="12.5703125" style="67" customWidth="1"/>
    <col min="9462" max="9651" width="7.85546875" style="67" customWidth="1"/>
    <col min="9652" max="9708" width="9.140625" style="67"/>
    <col min="9709" max="9709" width="4.85546875" style="67" customWidth="1"/>
    <col min="9710" max="9710" width="41.42578125" style="67" customWidth="1"/>
    <col min="9711" max="9711" width="17.28515625" style="67" customWidth="1"/>
    <col min="9712" max="9713" width="0" style="67" hidden="1" customWidth="1"/>
    <col min="9714" max="9714" width="17.28515625" style="67" customWidth="1"/>
    <col min="9715" max="9716" width="18.7109375" style="67" customWidth="1"/>
    <col min="9717" max="9717" width="12.5703125" style="67" customWidth="1"/>
    <col min="9718" max="9907" width="7.85546875" style="67" customWidth="1"/>
    <col min="9908" max="9964" width="9.140625" style="67"/>
    <col min="9965" max="9965" width="4.85546875" style="67" customWidth="1"/>
    <col min="9966" max="9966" width="41.42578125" style="67" customWidth="1"/>
    <col min="9967" max="9967" width="17.28515625" style="67" customWidth="1"/>
    <col min="9968" max="9969" width="0" style="67" hidden="1" customWidth="1"/>
    <col min="9970" max="9970" width="17.28515625" style="67" customWidth="1"/>
    <col min="9971" max="9972" width="18.7109375" style="67" customWidth="1"/>
    <col min="9973" max="9973" width="12.5703125" style="67" customWidth="1"/>
    <col min="9974" max="10163" width="7.85546875" style="67" customWidth="1"/>
    <col min="10164" max="10220" width="9.140625" style="67"/>
    <col min="10221" max="10221" width="4.85546875" style="67" customWidth="1"/>
    <col min="10222" max="10222" width="41.42578125" style="67" customWidth="1"/>
    <col min="10223" max="10223" width="17.28515625" style="67" customWidth="1"/>
    <col min="10224" max="10225" width="0" style="67" hidden="1" customWidth="1"/>
    <col min="10226" max="10226" width="17.28515625" style="67" customWidth="1"/>
    <col min="10227" max="10228" width="18.7109375" style="67" customWidth="1"/>
    <col min="10229" max="10229" width="12.5703125" style="67" customWidth="1"/>
    <col min="10230" max="10419" width="7.85546875" style="67" customWidth="1"/>
    <col min="10420" max="10476" width="9.140625" style="67"/>
    <col min="10477" max="10477" width="4.85546875" style="67" customWidth="1"/>
    <col min="10478" max="10478" width="41.42578125" style="67" customWidth="1"/>
    <col min="10479" max="10479" width="17.28515625" style="67" customWidth="1"/>
    <col min="10480" max="10481" width="0" style="67" hidden="1" customWidth="1"/>
    <col min="10482" max="10482" width="17.28515625" style="67" customWidth="1"/>
    <col min="10483" max="10484" width="18.7109375" style="67" customWidth="1"/>
    <col min="10485" max="10485" width="12.5703125" style="67" customWidth="1"/>
    <col min="10486" max="10675" width="7.85546875" style="67" customWidth="1"/>
    <col min="10676" max="10732" width="9.140625" style="67"/>
    <col min="10733" max="10733" width="4.85546875" style="67" customWidth="1"/>
    <col min="10734" max="10734" width="41.42578125" style="67" customWidth="1"/>
    <col min="10735" max="10735" width="17.28515625" style="67" customWidth="1"/>
    <col min="10736" max="10737" width="0" style="67" hidden="1" customWidth="1"/>
    <col min="10738" max="10738" width="17.28515625" style="67" customWidth="1"/>
    <col min="10739" max="10740" width="18.7109375" style="67" customWidth="1"/>
    <col min="10741" max="10741" width="12.5703125" style="67" customWidth="1"/>
    <col min="10742" max="10931" width="7.85546875" style="67" customWidth="1"/>
    <col min="10932" max="10988" width="9.140625" style="67"/>
    <col min="10989" max="10989" width="4.85546875" style="67" customWidth="1"/>
    <col min="10990" max="10990" width="41.42578125" style="67" customWidth="1"/>
    <col min="10991" max="10991" width="17.28515625" style="67" customWidth="1"/>
    <col min="10992" max="10993" width="0" style="67" hidden="1" customWidth="1"/>
    <col min="10994" max="10994" width="17.28515625" style="67" customWidth="1"/>
    <col min="10995" max="10996" width="18.7109375" style="67" customWidth="1"/>
    <col min="10997" max="10997" width="12.5703125" style="67" customWidth="1"/>
    <col min="10998" max="11187" width="7.85546875" style="67" customWidth="1"/>
    <col min="11188" max="11244" width="9.140625" style="67"/>
    <col min="11245" max="11245" width="4.85546875" style="67" customWidth="1"/>
    <col min="11246" max="11246" width="41.42578125" style="67" customWidth="1"/>
    <col min="11247" max="11247" width="17.28515625" style="67" customWidth="1"/>
    <col min="11248" max="11249" width="0" style="67" hidden="1" customWidth="1"/>
    <col min="11250" max="11250" width="17.28515625" style="67" customWidth="1"/>
    <col min="11251" max="11252" width="18.7109375" style="67" customWidth="1"/>
    <col min="11253" max="11253" width="12.5703125" style="67" customWidth="1"/>
    <col min="11254" max="11443" width="7.85546875" style="67" customWidth="1"/>
    <col min="11444" max="11500" width="9.140625" style="67"/>
    <col min="11501" max="11501" width="4.85546875" style="67" customWidth="1"/>
    <col min="11502" max="11502" width="41.42578125" style="67" customWidth="1"/>
    <col min="11503" max="11503" width="17.28515625" style="67" customWidth="1"/>
    <col min="11504" max="11505" width="0" style="67" hidden="1" customWidth="1"/>
    <col min="11506" max="11506" width="17.28515625" style="67" customWidth="1"/>
    <col min="11507" max="11508" width="18.7109375" style="67" customWidth="1"/>
    <col min="11509" max="11509" width="12.5703125" style="67" customWidth="1"/>
    <col min="11510" max="11699" width="7.85546875" style="67" customWidth="1"/>
    <col min="11700" max="11756" width="9.140625" style="67"/>
    <col min="11757" max="11757" width="4.85546875" style="67" customWidth="1"/>
    <col min="11758" max="11758" width="41.42578125" style="67" customWidth="1"/>
    <col min="11759" max="11759" width="17.28515625" style="67" customWidth="1"/>
    <col min="11760" max="11761" width="0" style="67" hidden="1" customWidth="1"/>
    <col min="11762" max="11762" width="17.28515625" style="67" customWidth="1"/>
    <col min="11763" max="11764" width="18.7109375" style="67" customWidth="1"/>
    <col min="11765" max="11765" width="12.5703125" style="67" customWidth="1"/>
    <col min="11766" max="11955" width="7.85546875" style="67" customWidth="1"/>
    <col min="11956" max="12012" width="9.140625" style="67"/>
    <col min="12013" max="12013" width="4.85546875" style="67" customWidth="1"/>
    <col min="12014" max="12014" width="41.42578125" style="67" customWidth="1"/>
    <col min="12015" max="12015" width="17.28515625" style="67" customWidth="1"/>
    <col min="12016" max="12017" width="0" style="67" hidden="1" customWidth="1"/>
    <col min="12018" max="12018" width="17.28515625" style="67" customWidth="1"/>
    <col min="12019" max="12020" width="18.7109375" style="67" customWidth="1"/>
    <col min="12021" max="12021" width="12.5703125" style="67" customWidth="1"/>
    <col min="12022" max="12211" width="7.85546875" style="67" customWidth="1"/>
    <col min="12212" max="12268" width="9.140625" style="67"/>
    <col min="12269" max="12269" width="4.85546875" style="67" customWidth="1"/>
    <col min="12270" max="12270" width="41.42578125" style="67" customWidth="1"/>
    <col min="12271" max="12271" width="17.28515625" style="67" customWidth="1"/>
    <col min="12272" max="12273" width="0" style="67" hidden="1" customWidth="1"/>
    <col min="12274" max="12274" width="17.28515625" style="67" customWidth="1"/>
    <col min="12275" max="12276" width="18.7109375" style="67" customWidth="1"/>
    <col min="12277" max="12277" width="12.5703125" style="67" customWidth="1"/>
    <col min="12278" max="12467" width="7.85546875" style="67" customWidth="1"/>
    <col min="12468" max="12524" width="9.140625" style="67"/>
    <col min="12525" max="12525" width="4.85546875" style="67" customWidth="1"/>
    <col min="12526" max="12526" width="41.42578125" style="67" customWidth="1"/>
    <col min="12527" max="12527" width="17.28515625" style="67" customWidth="1"/>
    <col min="12528" max="12529" width="0" style="67" hidden="1" customWidth="1"/>
    <col min="12530" max="12530" width="17.28515625" style="67" customWidth="1"/>
    <col min="12531" max="12532" width="18.7109375" style="67" customWidth="1"/>
    <col min="12533" max="12533" width="12.5703125" style="67" customWidth="1"/>
    <col min="12534" max="12723" width="7.85546875" style="67" customWidth="1"/>
    <col min="12724" max="12780" width="9.140625" style="67"/>
    <col min="12781" max="12781" width="4.85546875" style="67" customWidth="1"/>
    <col min="12782" max="12782" width="41.42578125" style="67" customWidth="1"/>
    <col min="12783" max="12783" width="17.28515625" style="67" customWidth="1"/>
    <col min="12784" max="12785" width="0" style="67" hidden="1" customWidth="1"/>
    <col min="12786" max="12786" width="17.28515625" style="67" customWidth="1"/>
    <col min="12787" max="12788" width="18.7109375" style="67" customWidth="1"/>
    <col min="12789" max="12789" width="12.5703125" style="67" customWidth="1"/>
    <col min="12790" max="12979" width="7.85546875" style="67" customWidth="1"/>
    <col min="12980" max="13036" width="9.140625" style="67"/>
    <col min="13037" max="13037" width="4.85546875" style="67" customWidth="1"/>
    <col min="13038" max="13038" width="41.42578125" style="67" customWidth="1"/>
    <col min="13039" max="13039" width="17.28515625" style="67" customWidth="1"/>
    <col min="13040" max="13041" width="0" style="67" hidden="1" customWidth="1"/>
    <col min="13042" max="13042" width="17.28515625" style="67" customWidth="1"/>
    <col min="13043" max="13044" width="18.7109375" style="67" customWidth="1"/>
    <col min="13045" max="13045" width="12.5703125" style="67" customWidth="1"/>
    <col min="13046" max="13235" width="7.85546875" style="67" customWidth="1"/>
    <col min="13236" max="13292" width="9.140625" style="67"/>
    <col min="13293" max="13293" width="4.85546875" style="67" customWidth="1"/>
    <col min="13294" max="13294" width="41.42578125" style="67" customWidth="1"/>
    <col min="13295" max="13295" width="17.28515625" style="67" customWidth="1"/>
    <col min="13296" max="13297" width="0" style="67" hidden="1" customWidth="1"/>
    <col min="13298" max="13298" width="17.28515625" style="67" customWidth="1"/>
    <col min="13299" max="13300" width="18.7109375" style="67" customWidth="1"/>
    <col min="13301" max="13301" width="12.5703125" style="67" customWidth="1"/>
    <col min="13302" max="13491" width="7.85546875" style="67" customWidth="1"/>
    <col min="13492" max="13548" width="9.140625" style="67"/>
    <col min="13549" max="13549" width="4.85546875" style="67" customWidth="1"/>
    <col min="13550" max="13550" width="41.42578125" style="67" customWidth="1"/>
    <col min="13551" max="13551" width="17.28515625" style="67" customWidth="1"/>
    <col min="13552" max="13553" width="0" style="67" hidden="1" customWidth="1"/>
    <col min="13554" max="13554" width="17.28515625" style="67" customWidth="1"/>
    <col min="13555" max="13556" width="18.7109375" style="67" customWidth="1"/>
    <col min="13557" max="13557" width="12.5703125" style="67" customWidth="1"/>
    <col min="13558" max="13747" width="7.85546875" style="67" customWidth="1"/>
    <col min="13748" max="13804" width="9.140625" style="67"/>
    <col min="13805" max="13805" width="4.85546875" style="67" customWidth="1"/>
    <col min="13806" max="13806" width="41.42578125" style="67" customWidth="1"/>
    <col min="13807" max="13807" width="17.28515625" style="67" customWidth="1"/>
    <col min="13808" max="13809" width="0" style="67" hidden="1" customWidth="1"/>
    <col min="13810" max="13810" width="17.28515625" style="67" customWidth="1"/>
    <col min="13811" max="13812" width="18.7109375" style="67" customWidth="1"/>
    <col min="13813" max="13813" width="12.5703125" style="67" customWidth="1"/>
    <col min="13814" max="14003" width="7.85546875" style="67" customWidth="1"/>
    <col min="14004" max="14060" width="9.140625" style="67"/>
    <col min="14061" max="14061" width="4.85546875" style="67" customWidth="1"/>
    <col min="14062" max="14062" width="41.42578125" style="67" customWidth="1"/>
    <col min="14063" max="14063" width="17.28515625" style="67" customWidth="1"/>
    <col min="14064" max="14065" width="0" style="67" hidden="1" customWidth="1"/>
    <col min="14066" max="14066" width="17.28515625" style="67" customWidth="1"/>
    <col min="14067" max="14068" width="18.7109375" style="67" customWidth="1"/>
    <col min="14069" max="14069" width="12.5703125" style="67" customWidth="1"/>
    <col min="14070" max="14259" width="7.85546875" style="67" customWidth="1"/>
    <col min="14260" max="14316" width="9.140625" style="67"/>
    <col min="14317" max="14317" width="4.85546875" style="67" customWidth="1"/>
    <col min="14318" max="14318" width="41.42578125" style="67" customWidth="1"/>
    <col min="14319" max="14319" width="17.28515625" style="67" customWidth="1"/>
    <col min="14320" max="14321" width="0" style="67" hidden="1" customWidth="1"/>
    <col min="14322" max="14322" width="17.28515625" style="67" customWidth="1"/>
    <col min="14323" max="14324" width="18.7109375" style="67" customWidth="1"/>
    <col min="14325" max="14325" width="12.5703125" style="67" customWidth="1"/>
    <col min="14326" max="14515" width="7.85546875" style="67" customWidth="1"/>
    <col min="14516" max="14572" width="9.140625" style="67"/>
    <col min="14573" max="14573" width="4.85546875" style="67" customWidth="1"/>
    <col min="14574" max="14574" width="41.42578125" style="67" customWidth="1"/>
    <col min="14575" max="14575" width="17.28515625" style="67" customWidth="1"/>
    <col min="14576" max="14577" width="0" style="67" hidden="1" customWidth="1"/>
    <col min="14578" max="14578" width="17.28515625" style="67" customWidth="1"/>
    <col min="14579" max="14580" width="18.7109375" style="67" customWidth="1"/>
    <col min="14581" max="14581" width="12.5703125" style="67" customWidth="1"/>
    <col min="14582" max="14771" width="7.85546875" style="67" customWidth="1"/>
    <col min="14772" max="14828" width="9.140625" style="67"/>
    <col min="14829" max="14829" width="4.85546875" style="67" customWidth="1"/>
    <col min="14830" max="14830" width="41.42578125" style="67" customWidth="1"/>
    <col min="14831" max="14831" width="17.28515625" style="67" customWidth="1"/>
    <col min="14832" max="14833" width="0" style="67" hidden="1" customWidth="1"/>
    <col min="14834" max="14834" width="17.28515625" style="67" customWidth="1"/>
    <col min="14835" max="14836" width="18.7109375" style="67" customWidth="1"/>
    <col min="14837" max="14837" width="12.5703125" style="67" customWidth="1"/>
    <col min="14838" max="15027" width="7.85546875" style="67" customWidth="1"/>
    <col min="15028" max="15084" width="9.140625" style="67"/>
    <col min="15085" max="15085" width="4.85546875" style="67" customWidth="1"/>
    <col min="15086" max="15086" width="41.42578125" style="67" customWidth="1"/>
    <col min="15087" max="15087" width="17.28515625" style="67" customWidth="1"/>
    <col min="15088" max="15089" width="0" style="67" hidden="1" customWidth="1"/>
    <col min="15090" max="15090" width="17.28515625" style="67" customWidth="1"/>
    <col min="15091" max="15092" width="18.7109375" style="67" customWidth="1"/>
    <col min="15093" max="15093" width="12.5703125" style="67" customWidth="1"/>
    <col min="15094" max="15283" width="7.85546875" style="67" customWidth="1"/>
    <col min="15284" max="15340" width="9.140625" style="67"/>
    <col min="15341" max="15341" width="4.85546875" style="67" customWidth="1"/>
    <col min="15342" max="15342" width="41.42578125" style="67" customWidth="1"/>
    <col min="15343" max="15343" width="17.28515625" style="67" customWidth="1"/>
    <col min="15344" max="15345" width="0" style="67" hidden="1" customWidth="1"/>
    <col min="15346" max="15346" width="17.28515625" style="67" customWidth="1"/>
    <col min="15347" max="15348" width="18.7109375" style="67" customWidth="1"/>
    <col min="15349" max="15349" width="12.5703125" style="67" customWidth="1"/>
    <col min="15350" max="15539" width="7.85546875" style="67" customWidth="1"/>
    <col min="15540" max="15596" width="9.140625" style="67"/>
    <col min="15597" max="15597" width="4.85546875" style="67" customWidth="1"/>
    <col min="15598" max="15598" width="41.42578125" style="67" customWidth="1"/>
    <col min="15599" max="15599" width="17.28515625" style="67" customWidth="1"/>
    <col min="15600" max="15601" width="0" style="67" hidden="1" customWidth="1"/>
    <col min="15602" max="15602" width="17.28515625" style="67" customWidth="1"/>
    <col min="15603" max="15604" width="18.7109375" style="67" customWidth="1"/>
    <col min="15605" max="15605" width="12.5703125" style="67" customWidth="1"/>
    <col min="15606" max="15795" width="7.85546875" style="67" customWidth="1"/>
    <col min="15796" max="15852" width="9.140625" style="67"/>
    <col min="15853" max="15853" width="4.85546875" style="67" customWidth="1"/>
    <col min="15854" max="15854" width="41.42578125" style="67" customWidth="1"/>
    <col min="15855" max="15855" width="17.28515625" style="67" customWidth="1"/>
    <col min="15856" max="15857" width="0" style="67" hidden="1" customWidth="1"/>
    <col min="15858" max="15858" width="17.28515625" style="67" customWidth="1"/>
    <col min="15859" max="15860" width="18.7109375" style="67" customWidth="1"/>
    <col min="15861" max="15861" width="12.5703125" style="67" customWidth="1"/>
    <col min="15862" max="16051" width="7.85546875" style="67" customWidth="1"/>
    <col min="16052" max="16108" width="9.140625" style="67"/>
    <col min="16109" max="16109" width="4.85546875" style="67" customWidth="1"/>
    <col min="16110" max="16110" width="41.42578125" style="67" customWidth="1"/>
    <col min="16111" max="16111" width="17.28515625" style="67" customWidth="1"/>
    <col min="16112" max="16113" width="0" style="67" hidden="1" customWidth="1"/>
    <col min="16114" max="16114" width="17.28515625" style="67" customWidth="1"/>
    <col min="16115" max="16116" width="18.7109375" style="67" customWidth="1"/>
    <col min="16117" max="16117" width="12.5703125" style="67" customWidth="1"/>
    <col min="16118" max="16307" width="7.85546875" style="67" customWidth="1"/>
    <col min="16308" max="16384" width="9.140625" style="67"/>
  </cols>
  <sheetData>
    <row r="1" spans="1:13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3" ht="15.75">
      <c r="A2" s="654" t="s">
        <v>117</v>
      </c>
      <c r="B2" s="654"/>
      <c r="C2" s="654"/>
      <c r="D2" s="654"/>
      <c r="E2" s="654"/>
      <c r="F2" s="654"/>
      <c r="G2" s="654"/>
      <c r="H2" s="654"/>
    </row>
    <row r="3" spans="1:13" ht="16.5" thickBot="1">
      <c r="A3" s="1"/>
      <c r="B3" s="1"/>
      <c r="C3" s="2"/>
      <c r="D3" s="2"/>
      <c r="E3" s="1"/>
      <c r="F3" s="66"/>
      <c r="H3" s="64" t="s">
        <v>1</v>
      </c>
    </row>
    <row r="4" spans="1:13" s="110" customFormat="1" ht="76.5" customHeight="1" thickBot="1">
      <c r="A4" s="109" t="s">
        <v>2</v>
      </c>
      <c r="B4" s="109" t="s">
        <v>3</v>
      </c>
      <c r="C4" s="147" t="s">
        <v>44</v>
      </c>
      <c r="D4" s="109" t="s">
        <v>111</v>
      </c>
      <c r="E4" s="137" t="s">
        <v>4</v>
      </c>
      <c r="F4" s="137" t="s">
        <v>112</v>
      </c>
      <c r="G4" s="138" t="s">
        <v>105</v>
      </c>
      <c r="H4" s="138" t="s">
        <v>7</v>
      </c>
    </row>
    <row r="5" spans="1:13" s="62" customFormat="1" ht="12.75">
      <c r="A5" s="7">
        <v>1</v>
      </c>
      <c r="B5" s="8">
        <v>2</v>
      </c>
      <c r="C5" s="9">
        <v>3</v>
      </c>
      <c r="D5" s="8">
        <v>4</v>
      </c>
      <c r="E5" s="10">
        <v>6</v>
      </c>
      <c r="F5" s="10">
        <v>7</v>
      </c>
      <c r="G5" s="11">
        <v>8</v>
      </c>
      <c r="H5" s="12">
        <v>9</v>
      </c>
    </row>
    <row r="6" spans="1:13" s="14" customFormat="1">
      <c r="A6" s="80">
        <v>600</v>
      </c>
      <c r="B6" s="99" t="s">
        <v>8</v>
      </c>
      <c r="C6" s="203">
        <f>J6</f>
        <v>55691757.369999997</v>
      </c>
      <c r="D6" s="203">
        <f t="shared" ref="D6:E6" si="0">K6</f>
        <v>55604662.329999998</v>
      </c>
      <c r="E6" s="203">
        <f t="shared" si="0"/>
        <v>50499174.439999998</v>
      </c>
      <c r="F6" s="203">
        <f>E6-D6</f>
        <v>-5105487.8900000006</v>
      </c>
      <c r="G6" s="13">
        <f>ROUND(E6/D6*100,1)</f>
        <v>90.8</v>
      </c>
      <c r="H6" s="82">
        <f t="shared" ref="H6:H22" si="1">ROUND(E6/C6*100,1)</f>
        <v>90.7</v>
      </c>
      <c r="J6" s="494">
        <v>55691757.369999997</v>
      </c>
      <c r="K6" s="494">
        <v>55604662.329999998</v>
      </c>
      <c r="L6" s="494">
        <v>50499174.439999998</v>
      </c>
    </row>
    <row r="7" spans="1:13" s="60" customFormat="1">
      <c r="A7" s="15">
        <v>601</v>
      </c>
      <c r="B7" s="100" t="s">
        <v>9</v>
      </c>
      <c r="C7" s="203">
        <f t="shared" ref="C7:C21" si="2">J7</f>
        <v>303853778.51999998</v>
      </c>
      <c r="D7" s="203">
        <f t="shared" ref="D7:D21" si="3">K7</f>
        <v>302646809.91000003</v>
      </c>
      <c r="E7" s="203">
        <f t="shared" ref="E7:E21" si="4">L7</f>
        <v>261296287.09</v>
      </c>
      <c r="F7" s="203">
        <f t="shared" ref="F7:F21" si="5">E7-D7</f>
        <v>-41350522.820000023</v>
      </c>
      <c r="G7" s="13">
        <f t="shared" ref="G7:G21" si="6">ROUND(E7/D7*100,1)</f>
        <v>86.3</v>
      </c>
      <c r="H7" s="82">
        <f t="shared" si="1"/>
        <v>86</v>
      </c>
      <c r="J7" s="494">
        <v>303853778.51999998</v>
      </c>
      <c r="K7" s="494">
        <v>302646809.91000003</v>
      </c>
      <c r="L7" s="494">
        <v>261296287.09</v>
      </c>
    </row>
    <row r="8" spans="1:13" s="60" customFormat="1" ht="30">
      <c r="A8" s="80">
        <v>602</v>
      </c>
      <c r="B8" s="99" t="s">
        <v>10</v>
      </c>
      <c r="C8" s="203">
        <f t="shared" si="2"/>
        <v>242190000.75999999</v>
      </c>
      <c r="D8" s="203">
        <f t="shared" si="3"/>
        <v>242157040.75999999</v>
      </c>
      <c r="E8" s="203">
        <f t="shared" si="4"/>
        <v>161930750.88</v>
      </c>
      <c r="F8" s="203">
        <f t="shared" si="5"/>
        <v>-80226289.879999995</v>
      </c>
      <c r="G8" s="13">
        <f t="shared" si="6"/>
        <v>66.900000000000006</v>
      </c>
      <c r="H8" s="82">
        <f t="shared" si="1"/>
        <v>66.900000000000006</v>
      </c>
      <c r="J8" s="494">
        <v>242190000.75999999</v>
      </c>
      <c r="K8" s="494">
        <f>242157040.76</f>
        <v>242157040.75999999</v>
      </c>
      <c r="L8" s="494">
        <v>161930750.88</v>
      </c>
    </row>
    <row r="9" spans="1:13" s="60" customFormat="1" ht="30">
      <c r="A9" s="80">
        <v>604</v>
      </c>
      <c r="B9" s="99" t="s">
        <v>11</v>
      </c>
      <c r="C9" s="203">
        <f t="shared" si="2"/>
        <v>216060063.81999999</v>
      </c>
      <c r="D9" s="203">
        <f t="shared" si="3"/>
        <v>212336613.41999999</v>
      </c>
      <c r="E9" s="203">
        <f t="shared" si="4"/>
        <v>124530044.42</v>
      </c>
      <c r="F9" s="203">
        <f t="shared" si="5"/>
        <v>-87806568.999999985</v>
      </c>
      <c r="G9" s="13">
        <f t="shared" si="6"/>
        <v>58.6</v>
      </c>
      <c r="H9" s="82">
        <f t="shared" si="1"/>
        <v>57.6</v>
      </c>
      <c r="J9" s="494">
        <v>216060063.81999999</v>
      </c>
      <c r="K9" s="494">
        <v>212336613.41999999</v>
      </c>
      <c r="L9" s="494">
        <v>124530044.42</v>
      </c>
    </row>
    <row r="10" spans="1:13" s="60" customFormat="1" ht="30">
      <c r="A10" s="80">
        <v>605</v>
      </c>
      <c r="B10" s="99" t="s">
        <v>12</v>
      </c>
      <c r="C10" s="203">
        <f t="shared" si="2"/>
        <v>33250787.079999998</v>
      </c>
      <c r="D10" s="203">
        <f t="shared" si="3"/>
        <v>33195825.440000001</v>
      </c>
      <c r="E10" s="203">
        <f t="shared" si="4"/>
        <v>29779907.789999999</v>
      </c>
      <c r="F10" s="203">
        <f t="shared" si="5"/>
        <v>-3415917.6500000022</v>
      </c>
      <c r="G10" s="13">
        <f t="shared" si="6"/>
        <v>89.7</v>
      </c>
      <c r="H10" s="82">
        <f t="shared" si="1"/>
        <v>89.6</v>
      </c>
      <c r="J10" s="494">
        <v>33250787.079999998</v>
      </c>
      <c r="K10" s="494">
        <v>33195825.440000001</v>
      </c>
      <c r="L10" s="494">
        <v>29779907.789999999</v>
      </c>
    </row>
    <row r="11" spans="1:13" s="60" customFormat="1">
      <c r="A11" s="80">
        <v>606</v>
      </c>
      <c r="B11" s="99" t="s">
        <v>13</v>
      </c>
      <c r="C11" s="203">
        <f t="shared" si="2"/>
        <v>4015593438.6799998</v>
      </c>
      <c r="D11" s="203">
        <f t="shared" si="3"/>
        <v>4015365945.6799998</v>
      </c>
      <c r="E11" s="203">
        <f t="shared" si="4"/>
        <v>3698770346.1599998</v>
      </c>
      <c r="F11" s="203">
        <f t="shared" si="5"/>
        <v>-316595599.51999998</v>
      </c>
      <c r="G11" s="13">
        <f t="shared" si="6"/>
        <v>92.1</v>
      </c>
      <c r="H11" s="82">
        <f t="shared" si="1"/>
        <v>92.1</v>
      </c>
      <c r="J11" s="494">
        <v>4015593438.6799998</v>
      </c>
      <c r="K11" s="494">
        <v>4015365945.6799998</v>
      </c>
      <c r="L11" s="494">
        <v>3698770346.1599998</v>
      </c>
    </row>
    <row r="12" spans="1:13" s="60" customFormat="1" ht="30">
      <c r="A12" s="80">
        <v>607</v>
      </c>
      <c r="B12" s="99" t="s">
        <v>14</v>
      </c>
      <c r="C12" s="203">
        <f t="shared" si="2"/>
        <v>417466739.81</v>
      </c>
      <c r="D12" s="203">
        <f t="shared" si="3"/>
        <v>417391989.81</v>
      </c>
      <c r="E12" s="203">
        <f t="shared" si="4"/>
        <v>386977499.11000001</v>
      </c>
      <c r="F12" s="203">
        <f t="shared" si="5"/>
        <v>-30414490.699999988</v>
      </c>
      <c r="G12" s="13">
        <f t="shared" si="6"/>
        <v>92.7</v>
      </c>
      <c r="H12" s="82">
        <f t="shared" si="1"/>
        <v>92.7</v>
      </c>
      <c r="J12" s="494">
        <v>417466739.81</v>
      </c>
      <c r="K12" s="494">
        <v>417391989.81</v>
      </c>
      <c r="L12" s="494">
        <v>386977499.11000001</v>
      </c>
    </row>
    <row r="13" spans="1:13" s="60" customFormat="1" ht="30">
      <c r="A13" s="80">
        <v>609</v>
      </c>
      <c r="B13" s="99" t="s">
        <v>15</v>
      </c>
      <c r="C13" s="203">
        <f t="shared" si="2"/>
        <v>1946455528.5599999</v>
      </c>
      <c r="D13" s="203">
        <f t="shared" si="3"/>
        <v>1946055205.6600001</v>
      </c>
      <c r="E13" s="203">
        <f t="shared" si="4"/>
        <v>1896084519.6300001</v>
      </c>
      <c r="F13" s="203">
        <f t="shared" si="5"/>
        <v>-49970686.029999971</v>
      </c>
      <c r="G13" s="13">
        <f t="shared" si="6"/>
        <v>97.4</v>
      </c>
      <c r="H13" s="82">
        <f t="shared" si="1"/>
        <v>97.4</v>
      </c>
      <c r="J13" s="494">
        <v>1946455528.5599999</v>
      </c>
      <c r="K13" s="494">
        <v>1946055205.6600001</v>
      </c>
      <c r="L13" s="494">
        <v>1896084519.6300001</v>
      </c>
    </row>
    <row r="14" spans="1:13" s="60" customFormat="1" ht="30">
      <c r="A14" s="80">
        <v>611</v>
      </c>
      <c r="B14" s="99" t="s">
        <v>16</v>
      </c>
      <c r="C14" s="203">
        <f t="shared" si="2"/>
        <v>214815700.38</v>
      </c>
      <c r="D14" s="203">
        <f t="shared" si="3"/>
        <v>214815700.38</v>
      </c>
      <c r="E14" s="203">
        <f t="shared" si="4"/>
        <v>192631324.91999999</v>
      </c>
      <c r="F14" s="203">
        <f t="shared" si="5"/>
        <v>-22184375.460000008</v>
      </c>
      <c r="G14" s="13">
        <f t="shared" si="6"/>
        <v>89.7</v>
      </c>
      <c r="H14" s="82">
        <f t="shared" si="1"/>
        <v>89.7</v>
      </c>
      <c r="J14" s="494">
        <v>214815700.38</v>
      </c>
      <c r="K14" s="494">
        <v>214815700.38</v>
      </c>
      <c r="L14" s="494">
        <v>192631324.91999999</v>
      </c>
    </row>
    <row r="15" spans="1:13" s="60" customFormat="1">
      <c r="A15" s="80">
        <v>617</v>
      </c>
      <c r="B15" s="99" t="s">
        <v>17</v>
      </c>
      <c r="C15" s="203">
        <f t="shared" si="2"/>
        <v>153333841.16999999</v>
      </c>
      <c r="D15" s="203">
        <f t="shared" si="3"/>
        <v>153301615.09</v>
      </c>
      <c r="E15" s="203">
        <f t="shared" si="4"/>
        <v>134629604.05000001</v>
      </c>
      <c r="F15" s="203">
        <f t="shared" si="5"/>
        <v>-18672011.039999992</v>
      </c>
      <c r="G15" s="13">
        <f t="shared" si="6"/>
        <v>87.8</v>
      </c>
      <c r="H15" s="82">
        <f t="shared" si="1"/>
        <v>87.8</v>
      </c>
      <c r="J15" s="494">
        <v>153333841.16999999</v>
      </c>
      <c r="K15" s="494">
        <v>153301615.09</v>
      </c>
      <c r="L15" s="494">
        <v>134629604.05000001</v>
      </c>
      <c r="M15" s="365"/>
    </row>
    <row r="16" spans="1:13" s="60" customFormat="1">
      <c r="A16" s="80">
        <v>618</v>
      </c>
      <c r="B16" s="99" t="s">
        <v>18</v>
      </c>
      <c r="C16" s="203">
        <f t="shared" si="2"/>
        <v>135695076.22999999</v>
      </c>
      <c r="D16" s="203">
        <f t="shared" si="3"/>
        <v>135489880.47</v>
      </c>
      <c r="E16" s="203">
        <f t="shared" si="4"/>
        <v>114398274.72</v>
      </c>
      <c r="F16" s="203">
        <f t="shared" si="5"/>
        <v>-21091605.75</v>
      </c>
      <c r="G16" s="13">
        <f t="shared" si="6"/>
        <v>84.4</v>
      </c>
      <c r="H16" s="82">
        <f t="shared" si="1"/>
        <v>84.3</v>
      </c>
      <c r="J16" s="494">
        <v>135695076.22999999</v>
      </c>
      <c r="K16" s="494">
        <v>135489880.47</v>
      </c>
      <c r="L16" s="494">
        <v>114398274.72</v>
      </c>
      <c r="M16" s="365"/>
    </row>
    <row r="17" spans="1:13" s="60" customFormat="1" ht="15" customHeight="1">
      <c r="A17" s="80">
        <v>619</v>
      </c>
      <c r="B17" s="99" t="s">
        <v>19</v>
      </c>
      <c r="C17" s="203">
        <f t="shared" si="2"/>
        <v>268879582.22000003</v>
      </c>
      <c r="D17" s="203">
        <f t="shared" si="3"/>
        <v>268721374.62</v>
      </c>
      <c r="E17" s="203">
        <f t="shared" si="4"/>
        <v>214942028.13999999</v>
      </c>
      <c r="F17" s="203">
        <f t="shared" si="5"/>
        <v>-53779346.480000019</v>
      </c>
      <c r="G17" s="13">
        <f t="shared" si="6"/>
        <v>80</v>
      </c>
      <c r="H17" s="82">
        <f t="shared" si="1"/>
        <v>79.900000000000006</v>
      </c>
      <c r="J17" s="494">
        <v>268879582.22000003</v>
      </c>
      <c r="K17" s="494">
        <v>268721374.62</v>
      </c>
      <c r="L17" s="494">
        <v>214942028.13999999</v>
      </c>
      <c r="M17" s="365"/>
    </row>
    <row r="18" spans="1:13" s="60" customFormat="1" ht="30">
      <c r="A18" s="80">
        <v>620</v>
      </c>
      <c r="B18" s="99" t="s">
        <v>20</v>
      </c>
      <c r="C18" s="203">
        <f t="shared" si="2"/>
        <v>1542236877.73</v>
      </c>
      <c r="D18" s="203">
        <f t="shared" si="3"/>
        <v>1537429785.9200001</v>
      </c>
      <c r="E18" s="203">
        <f t="shared" si="4"/>
        <v>1261086321.72</v>
      </c>
      <c r="F18" s="203">
        <f t="shared" si="5"/>
        <v>-276343464.20000005</v>
      </c>
      <c r="G18" s="13">
        <f t="shared" si="6"/>
        <v>82</v>
      </c>
      <c r="H18" s="82">
        <f t="shared" si="1"/>
        <v>81.8</v>
      </c>
      <c r="J18" s="494">
        <f>1542925326.59-688448.86</f>
        <v>1542236877.73</v>
      </c>
      <c r="K18" s="494">
        <f>1538118234.78-688448.86</f>
        <v>1537429785.9200001</v>
      </c>
      <c r="L18" s="494">
        <v>1261086321.72</v>
      </c>
      <c r="M18" s="365"/>
    </row>
    <row r="19" spans="1:13" s="60" customFormat="1" ht="30">
      <c r="A19" s="80">
        <v>621</v>
      </c>
      <c r="B19" s="99" t="s">
        <v>21</v>
      </c>
      <c r="C19" s="203">
        <f t="shared" si="2"/>
        <v>1173824288.8599999</v>
      </c>
      <c r="D19" s="203">
        <f t="shared" si="3"/>
        <v>1173802728.8599999</v>
      </c>
      <c r="E19" s="203">
        <f t="shared" si="4"/>
        <v>668422797.87</v>
      </c>
      <c r="F19" s="203">
        <f t="shared" si="5"/>
        <v>-505379930.98999989</v>
      </c>
      <c r="G19" s="13">
        <f t="shared" si="6"/>
        <v>56.9</v>
      </c>
      <c r="H19" s="82">
        <f t="shared" si="1"/>
        <v>56.9</v>
      </c>
      <c r="J19" s="494">
        <v>1173824288.8599999</v>
      </c>
      <c r="K19" s="494">
        <v>1173802728.8599999</v>
      </c>
      <c r="L19" s="494">
        <v>668422797.87</v>
      </c>
      <c r="M19" s="365"/>
    </row>
    <row r="20" spans="1:13" s="60" customFormat="1" ht="30">
      <c r="A20" s="19">
        <v>624</v>
      </c>
      <c r="B20" s="101" t="s">
        <v>22</v>
      </c>
      <c r="C20" s="203">
        <f t="shared" si="2"/>
        <v>81617277.420000002</v>
      </c>
      <c r="D20" s="203">
        <f t="shared" si="3"/>
        <v>81515534.510000005</v>
      </c>
      <c r="E20" s="203">
        <f t="shared" si="4"/>
        <v>71172795.430000007</v>
      </c>
      <c r="F20" s="203">
        <f t="shared" si="5"/>
        <v>-10342739.079999998</v>
      </c>
      <c r="G20" s="13">
        <f t="shared" si="6"/>
        <v>87.3</v>
      </c>
      <c r="H20" s="82">
        <f t="shared" si="1"/>
        <v>87.2</v>
      </c>
      <c r="J20" s="494">
        <v>81617277.420000002</v>
      </c>
      <c r="K20" s="494">
        <v>81515534.510000005</v>
      </c>
      <c r="L20" s="494">
        <v>71172795.430000007</v>
      </c>
    </row>
    <row r="21" spans="1:13" s="60" customFormat="1" ht="15.75" thickBot="1">
      <c r="A21" s="19">
        <v>643</v>
      </c>
      <c r="B21" s="101" t="s">
        <v>23</v>
      </c>
      <c r="C21" s="203">
        <f t="shared" si="2"/>
        <v>14864675.310000001</v>
      </c>
      <c r="D21" s="203">
        <f t="shared" si="3"/>
        <v>14864675.310000001</v>
      </c>
      <c r="E21" s="203">
        <f t="shared" si="4"/>
        <v>12896565.439999999</v>
      </c>
      <c r="F21" s="203">
        <f t="shared" si="5"/>
        <v>-1968109.870000001</v>
      </c>
      <c r="G21" s="13">
        <f t="shared" si="6"/>
        <v>86.8</v>
      </c>
      <c r="H21" s="82">
        <f t="shared" si="1"/>
        <v>86.8</v>
      </c>
      <c r="J21" s="494">
        <v>14864675.310000001</v>
      </c>
      <c r="K21" s="494">
        <v>14864675.310000001</v>
      </c>
      <c r="L21" s="494">
        <v>12896565.439999999</v>
      </c>
    </row>
    <row r="22" spans="1:13" s="57" customFormat="1" thickBot="1">
      <c r="A22" s="655" t="s">
        <v>24</v>
      </c>
      <c r="B22" s="656"/>
      <c r="C22" s="23">
        <f>SUM(C6:C21)</f>
        <v>10815829413.92</v>
      </c>
      <c r="D22" s="23">
        <f>SUM(D6:D21)</f>
        <v>10804695388.170002</v>
      </c>
      <c r="E22" s="23">
        <f t="shared" ref="E22" si="7">SUM(E6:E21)</f>
        <v>9280048241.8100014</v>
      </c>
      <c r="F22" s="23">
        <f>SUM(F6:F21)</f>
        <v>-1524647146.3599997</v>
      </c>
      <c r="G22" s="24">
        <f>(E22/D22)*100</f>
        <v>85.889031651652786</v>
      </c>
      <c r="H22" s="25">
        <f t="shared" si="1"/>
        <v>85.8</v>
      </c>
      <c r="J22" s="26">
        <f>SUM(J6:J21)</f>
        <v>10815829413.92</v>
      </c>
      <c r="K22" s="26">
        <f t="shared" ref="K22:L22" si="8">SUM(K6:K21)</f>
        <v>10804695388.170002</v>
      </c>
      <c r="L22" s="26">
        <f t="shared" si="8"/>
        <v>9280048241.8100014</v>
      </c>
    </row>
    <row r="23" spans="1:13">
      <c r="A23" s="56"/>
      <c r="B23" s="56"/>
      <c r="C23" s="55"/>
      <c r="D23" s="55"/>
      <c r="F23" s="54"/>
      <c r="G23" s="53"/>
    </row>
    <row r="24" spans="1:13">
      <c r="A24" s="56"/>
      <c r="B24" s="56"/>
      <c r="C24" s="55"/>
      <c r="D24" s="55"/>
      <c r="F24" s="186"/>
      <c r="G24" s="53"/>
    </row>
    <row r="25" spans="1:13" ht="15.75">
      <c r="A25" s="31" t="s">
        <v>46</v>
      </c>
      <c r="B25" s="32"/>
      <c r="C25" s="33"/>
      <c r="D25" s="34"/>
      <c r="E25" s="35"/>
      <c r="F25" s="36"/>
      <c r="G25" s="53"/>
    </row>
    <row r="26" spans="1:13" ht="15.75">
      <c r="A26" s="31" t="s">
        <v>47</v>
      </c>
      <c r="B26" s="32"/>
      <c r="C26" s="33"/>
      <c r="D26" s="34"/>
      <c r="E26" s="35"/>
      <c r="F26" s="36"/>
      <c r="G26" s="53"/>
    </row>
    <row r="27" spans="1:13" ht="15.75">
      <c r="A27" s="31" t="s">
        <v>48</v>
      </c>
      <c r="B27" s="32"/>
      <c r="C27" s="33"/>
      <c r="D27" s="32"/>
      <c r="E27" s="35"/>
      <c r="F27" s="36"/>
      <c r="G27" s="49"/>
      <c r="H27" s="48"/>
    </row>
    <row r="28" spans="1:13" ht="15.75">
      <c r="A28" s="31" t="s">
        <v>41</v>
      </c>
      <c r="B28" s="32"/>
      <c r="C28" s="33"/>
      <c r="D28" s="32"/>
      <c r="E28" s="35"/>
      <c r="F28" s="48"/>
      <c r="G28" s="53"/>
      <c r="H28" s="48"/>
    </row>
    <row r="29" spans="1:13">
      <c r="E29" s="27"/>
    </row>
    <row r="30" spans="1:13">
      <c r="A30" s="67"/>
      <c r="B30" s="67"/>
      <c r="C30" s="47"/>
      <c r="D30" s="67"/>
      <c r="E30" s="67"/>
      <c r="F30" s="67"/>
      <c r="G30" s="67"/>
    </row>
    <row r="33" spans="3:11" s="65" customFormat="1" ht="15.75" thickBot="1">
      <c r="C33" s="102"/>
      <c r="D33" s="46"/>
      <c r="E33" s="45"/>
      <c r="H33" s="67"/>
      <c r="I33" s="67"/>
      <c r="J33" s="67"/>
      <c r="K33" s="67"/>
    </row>
    <row r="34" spans="3:11" s="65" customFormat="1" thickBot="1">
      <c r="C34" s="58">
        <f>'13.12(мест)'!C23+'13.12(мбт)'!C23+'13.12(внб)'!C12</f>
        <v>10815829413.920002</v>
      </c>
      <c r="D34" s="58">
        <f>'13.12(мест)'!D23+'13.12(мбт)'!D23+'13.12(внб)'!D12</f>
        <v>10804695388.170002</v>
      </c>
      <c r="E34" s="58">
        <f>'13.12(мест)'!E23+'13.12(мбт)'!E23+'13.12(внб)'!E12</f>
        <v>9280048241.8099995</v>
      </c>
      <c r="F34" s="58">
        <f>'13.12(мест)'!F23+'13.12(мбт)'!F23+'13.12(внб)'!F12</f>
        <v>-1524647146.3599997</v>
      </c>
      <c r="H34" s="67"/>
      <c r="I34" s="67"/>
      <c r="J34" s="67"/>
      <c r="K34" s="67"/>
    </row>
    <row r="35" spans="3:11" s="65" customFormat="1">
      <c r="C35" s="47">
        <f>C22-C34</f>
        <v>0</v>
      </c>
      <c r="D35" s="47">
        <f>D22-D34</f>
        <v>0</v>
      </c>
      <c r="E35" s="47">
        <f>E22-E34</f>
        <v>0</v>
      </c>
      <c r="F35" s="47">
        <f>F22-F34</f>
        <v>0</v>
      </c>
      <c r="H35" s="67"/>
      <c r="I35" s="67"/>
      <c r="J35" s="67"/>
      <c r="K35" s="67"/>
    </row>
    <row r="39" spans="3:11">
      <c r="C39" s="131"/>
      <c r="D39" s="132">
        <f>SUM(D40:D45)</f>
        <v>61317174.439999998</v>
      </c>
    </row>
    <row r="40" spans="3:11">
      <c r="C40" s="130">
        <v>601</v>
      </c>
      <c r="D40" s="127"/>
    </row>
    <row r="41" spans="3:11">
      <c r="C41" s="130">
        <v>617</v>
      </c>
      <c r="D41" s="127">
        <v>1300000</v>
      </c>
    </row>
    <row r="42" spans="3:11">
      <c r="C42" s="36">
        <v>618</v>
      </c>
      <c r="D42" s="127">
        <v>1300000</v>
      </c>
    </row>
    <row r="43" spans="3:11">
      <c r="C43" s="130">
        <v>619</v>
      </c>
      <c r="D43" s="127">
        <v>4393610</v>
      </c>
    </row>
    <row r="44" spans="3:11">
      <c r="C44" s="130">
        <v>620</v>
      </c>
      <c r="D44" s="127">
        <v>44444444.439999998</v>
      </c>
    </row>
    <row r="45" spans="3:11">
      <c r="C45" s="130">
        <v>621</v>
      </c>
      <c r="D45" s="127">
        <f>9857815+21305</f>
        <v>9879120</v>
      </c>
    </row>
  </sheetData>
  <mergeCells count="3">
    <mergeCell ref="A1:H1"/>
    <mergeCell ref="A2:H2"/>
    <mergeCell ref="A22:B22"/>
  </mergeCells>
  <pageMargins left="0.59055118110236227" right="0.23622047244094491" top="0.74803149606299213" bottom="0.59055118110236227" header="0.31496062992125984" footer="0.31496062992125984"/>
  <pageSetup paperSize="9" scale="8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</sheetPr>
  <dimension ref="A1:M42"/>
  <sheetViews>
    <sheetView view="pageBreakPreview" topLeftCell="B9" zoomScale="88" zoomScaleNormal="100" zoomScaleSheetLayoutView="88" workbookViewId="0">
      <selection activeCell="I19" sqref="I19"/>
    </sheetView>
  </sheetViews>
  <sheetFormatPr defaultRowHeight="15"/>
  <cols>
    <col min="1" max="1" width="6" style="126" customWidth="1"/>
    <col min="2" max="2" width="56.85546875" style="126" customWidth="1"/>
    <col min="3" max="4" width="17.28515625" style="130" customWidth="1"/>
    <col min="5" max="5" width="18.7109375" style="34" customWidth="1"/>
    <col min="6" max="6" width="18.7109375" style="126" customWidth="1"/>
    <col min="7" max="7" width="12.28515625" style="126" customWidth="1"/>
    <col min="8" max="8" width="12" style="36" customWidth="1"/>
    <col min="9" max="10" width="17.85546875" style="36" customWidth="1"/>
    <col min="11" max="11" width="16.28515625" style="36" customWidth="1"/>
    <col min="12" max="12" width="16.7109375" style="36" customWidth="1"/>
    <col min="13" max="13" width="16.42578125" style="36" customWidth="1"/>
    <col min="14" max="185" width="7.85546875" style="36" customWidth="1"/>
    <col min="186" max="242" width="9.140625" style="36"/>
    <col min="243" max="243" width="4.85546875" style="36" customWidth="1"/>
    <col min="244" max="244" width="41.42578125" style="36" customWidth="1"/>
    <col min="245" max="245" width="17.28515625" style="36" customWidth="1"/>
    <col min="246" max="247" width="0" style="36" hidden="1" customWidth="1"/>
    <col min="248" max="248" width="17.28515625" style="36" customWidth="1"/>
    <col min="249" max="250" width="18.7109375" style="36" customWidth="1"/>
    <col min="251" max="251" width="12.5703125" style="36" customWidth="1"/>
    <col min="252" max="441" width="7.85546875" style="36" customWidth="1"/>
    <col min="442" max="498" width="9.140625" style="36"/>
    <col min="499" max="499" width="4.85546875" style="36" customWidth="1"/>
    <col min="500" max="500" width="41.42578125" style="36" customWidth="1"/>
    <col min="501" max="501" width="17.28515625" style="36" customWidth="1"/>
    <col min="502" max="503" width="0" style="36" hidden="1" customWidth="1"/>
    <col min="504" max="504" width="17.28515625" style="36" customWidth="1"/>
    <col min="505" max="506" width="18.7109375" style="36" customWidth="1"/>
    <col min="507" max="507" width="12.5703125" style="36" customWidth="1"/>
    <col min="508" max="697" width="7.85546875" style="36" customWidth="1"/>
    <col min="698" max="754" width="9.140625" style="36"/>
    <col min="755" max="755" width="4.85546875" style="36" customWidth="1"/>
    <col min="756" max="756" width="41.42578125" style="36" customWidth="1"/>
    <col min="757" max="757" width="17.28515625" style="36" customWidth="1"/>
    <col min="758" max="759" width="0" style="36" hidden="1" customWidth="1"/>
    <col min="760" max="760" width="17.28515625" style="36" customWidth="1"/>
    <col min="761" max="762" width="18.7109375" style="36" customWidth="1"/>
    <col min="763" max="763" width="12.5703125" style="36" customWidth="1"/>
    <col min="764" max="953" width="7.85546875" style="36" customWidth="1"/>
    <col min="954" max="1010" width="9.140625" style="36"/>
    <col min="1011" max="1011" width="4.85546875" style="36" customWidth="1"/>
    <col min="1012" max="1012" width="41.42578125" style="36" customWidth="1"/>
    <col min="1013" max="1013" width="17.28515625" style="36" customWidth="1"/>
    <col min="1014" max="1015" width="0" style="36" hidden="1" customWidth="1"/>
    <col min="1016" max="1016" width="17.28515625" style="36" customWidth="1"/>
    <col min="1017" max="1018" width="18.7109375" style="36" customWidth="1"/>
    <col min="1019" max="1019" width="12.5703125" style="36" customWidth="1"/>
    <col min="1020" max="1209" width="7.85546875" style="36" customWidth="1"/>
    <col min="1210" max="1266" width="9.140625" style="36"/>
    <col min="1267" max="1267" width="4.85546875" style="36" customWidth="1"/>
    <col min="1268" max="1268" width="41.42578125" style="36" customWidth="1"/>
    <col min="1269" max="1269" width="17.28515625" style="36" customWidth="1"/>
    <col min="1270" max="1271" width="0" style="36" hidden="1" customWidth="1"/>
    <col min="1272" max="1272" width="17.28515625" style="36" customWidth="1"/>
    <col min="1273" max="1274" width="18.7109375" style="36" customWidth="1"/>
    <col min="1275" max="1275" width="12.5703125" style="36" customWidth="1"/>
    <col min="1276" max="1465" width="7.85546875" style="36" customWidth="1"/>
    <col min="1466" max="1522" width="9.140625" style="36"/>
    <col min="1523" max="1523" width="4.85546875" style="36" customWidth="1"/>
    <col min="1524" max="1524" width="41.42578125" style="36" customWidth="1"/>
    <col min="1525" max="1525" width="17.28515625" style="36" customWidth="1"/>
    <col min="1526" max="1527" width="0" style="36" hidden="1" customWidth="1"/>
    <col min="1528" max="1528" width="17.28515625" style="36" customWidth="1"/>
    <col min="1529" max="1530" width="18.7109375" style="36" customWidth="1"/>
    <col min="1531" max="1531" width="12.5703125" style="36" customWidth="1"/>
    <col min="1532" max="1721" width="7.85546875" style="36" customWidth="1"/>
    <col min="1722" max="1778" width="9.140625" style="36"/>
    <col min="1779" max="1779" width="4.85546875" style="36" customWidth="1"/>
    <col min="1780" max="1780" width="41.42578125" style="36" customWidth="1"/>
    <col min="1781" max="1781" width="17.28515625" style="36" customWidth="1"/>
    <col min="1782" max="1783" width="0" style="36" hidden="1" customWidth="1"/>
    <col min="1784" max="1784" width="17.28515625" style="36" customWidth="1"/>
    <col min="1785" max="1786" width="18.7109375" style="36" customWidth="1"/>
    <col min="1787" max="1787" width="12.5703125" style="36" customWidth="1"/>
    <col min="1788" max="1977" width="7.85546875" style="36" customWidth="1"/>
    <col min="1978" max="2034" width="9.140625" style="36"/>
    <col min="2035" max="2035" width="4.85546875" style="36" customWidth="1"/>
    <col min="2036" max="2036" width="41.42578125" style="36" customWidth="1"/>
    <col min="2037" max="2037" width="17.28515625" style="36" customWidth="1"/>
    <col min="2038" max="2039" width="0" style="36" hidden="1" customWidth="1"/>
    <col min="2040" max="2040" width="17.28515625" style="36" customWidth="1"/>
    <col min="2041" max="2042" width="18.7109375" style="36" customWidth="1"/>
    <col min="2043" max="2043" width="12.5703125" style="36" customWidth="1"/>
    <col min="2044" max="2233" width="7.85546875" style="36" customWidth="1"/>
    <col min="2234" max="2290" width="9.140625" style="36"/>
    <col min="2291" max="2291" width="4.85546875" style="36" customWidth="1"/>
    <col min="2292" max="2292" width="41.42578125" style="36" customWidth="1"/>
    <col min="2293" max="2293" width="17.28515625" style="36" customWidth="1"/>
    <col min="2294" max="2295" width="0" style="36" hidden="1" customWidth="1"/>
    <col min="2296" max="2296" width="17.28515625" style="36" customWidth="1"/>
    <col min="2297" max="2298" width="18.7109375" style="36" customWidth="1"/>
    <col min="2299" max="2299" width="12.5703125" style="36" customWidth="1"/>
    <col min="2300" max="2489" width="7.85546875" style="36" customWidth="1"/>
    <col min="2490" max="2546" width="9.140625" style="36"/>
    <col min="2547" max="2547" width="4.85546875" style="36" customWidth="1"/>
    <col min="2548" max="2548" width="41.42578125" style="36" customWidth="1"/>
    <col min="2549" max="2549" width="17.28515625" style="36" customWidth="1"/>
    <col min="2550" max="2551" width="0" style="36" hidden="1" customWidth="1"/>
    <col min="2552" max="2552" width="17.28515625" style="36" customWidth="1"/>
    <col min="2553" max="2554" width="18.7109375" style="36" customWidth="1"/>
    <col min="2555" max="2555" width="12.5703125" style="36" customWidth="1"/>
    <col min="2556" max="2745" width="7.85546875" style="36" customWidth="1"/>
    <col min="2746" max="2802" width="9.140625" style="36"/>
    <col min="2803" max="2803" width="4.85546875" style="36" customWidth="1"/>
    <col min="2804" max="2804" width="41.42578125" style="36" customWidth="1"/>
    <col min="2805" max="2805" width="17.28515625" style="36" customWidth="1"/>
    <col min="2806" max="2807" width="0" style="36" hidden="1" customWidth="1"/>
    <col min="2808" max="2808" width="17.28515625" style="36" customWidth="1"/>
    <col min="2809" max="2810" width="18.7109375" style="36" customWidth="1"/>
    <col min="2811" max="2811" width="12.5703125" style="36" customWidth="1"/>
    <col min="2812" max="3001" width="7.85546875" style="36" customWidth="1"/>
    <col min="3002" max="3058" width="9.140625" style="36"/>
    <col min="3059" max="3059" width="4.85546875" style="36" customWidth="1"/>
    <col min="3060" max="3060" width="41.42578125" style="36" customWidth="1"/>
    <col min="3061" max="3061" width="17.28515625" style="36" customWidth="1"/>
    <col min="3062" max="3063" width="0" style="36" hidden="1" customWidth="1"/>
    <col min="3064" max="3064" width="17.28515625" style="36" customWidth="1"/>
    <col min="3065" max="3066" width="18.7109375" style="36" customWidth="1"/>
    <col min="3067" max="3067" width="12.5703125" style="36" customWidth="1"/>
    <col min="3068" max="3257" width="7.85546875" style="36" customWidth="1"/>
    <col min="3258" max="3314" width="9.140625" style="36"/>
    <col min="3315" max="3315" width="4.85546875" style="36" customWidth="1"/>
    <col min="3316" max="3316" width="41.42578125" style="36" customWidth="1"/>
    <col min="3317" max="3317" width="17.28515625" style="36" customWidth="1"/>
    <col min="3318" max="3319" width="0" style="36" hidden="1" customWidth="1"/>
    <col min="3320" max="3320" width="17.28515625" style="36" customWidth="1"/>
    <col min="3321" max="3322" width="18.7109375" style="36" customWidth="1"/>
    <col min="3323" max="3323" width="12.5703125" style="36" customWidth="1"/>
    <col min="3324" max="3513" width="7.85546875" style="36" customWidth="1"/>
    <col min="3514" max="3570" width="9.140625" style="36"/>
    <col min="3571" max="3571" width="4.85546875" style="36" customWidth="1"/>
    <col min="3572" max="3572" width="41.42578125" style="36" customWidth="1"/>
    <col min="3573" max="3573" width="17.28515625" style="36" customWidth="1"/>
    <col min="3574" max="3575" width="0" style="36" hidden="1" customWidth="1"/>
    <col min="3576" max="3576" width="17.28515625" style="36" customWidth="1"/>
    <col min="3577" max="3578" width="18.7109375" style="36" customWidth="1"/>
    <col min="3579" max="3579" width="12.5703125" style="36" customWidth="1"/>
    <col min="3580" max="3769" width="7.85546875" style="36" customWidth="1"/>
    <col min="3770" max="3826" width="9.140625" style="36"/>
    <col min="3827" max="3827" width="4.85546875" style="36" customWidth="1"/>
    <col min="3828" max="3828" width="41.42578125" style="36" customWidth="1"/>
    <col min="3829" max="3829" width="17.28515625" style="36" customWidth="1"/>
    <col min="3830" max="3831" width="0" style="36" hidden="1" customWidth="1"/>
    <col min="3832" max="3832" width="17.28515625" style="36" customWidth="1"/>
    <col min="3833" max="3834" width="18.7109375" style="36" customWidth="1"/>
    <col min="3835" max="3835" width="12.5703125" style="36" customWidth="1"/>
    <col min="3836" max="4025" width="7.85546875" style="36" customWidth="1"/>
    <col min="4026" max="4082" width="9.140625" style="36"/>
    <col min="4083" max="4083" width="4.85546875" style="36" customWidth="1"/>
    <col min="4084" max="4084" width="41.42578125" style="36" customWidth="1"/>
    <col min="4085" max="4085" width="17.28515625" style="36" customWidth="1"/>
    <col min="4086" max="4087" width="0" style="36" hidden="1" customWidth="1"/>
    <col min="4088" max="4088" width="17.28515625" style="36" customWidth="1"/>
    <col min="4089" max="4090" width="18.7109375" style="36" customWidth="1"/>
    <col min="4091" max="4091" width="12.5703125" style="36" customWidth="1"/>
    <col min="4092" max="4281" width="7.85546875" style="36" customWidth="1"/>
    <col min="4282" max="4338" width="9.140625" style="36"/>
    <col min="4339" max="4339" width="4.85546875" style="36" customWidth="1"/>
    <col min="4340" max="4340" width="41.42578125" style="36" customWidth="1"/>
    <col min="4341" max="4341" width="17.28515625" style="36" customWidth="1"/>
    <col min="4342" max="4343" width="0" style="36" hidden="1" customWidth="1"/>
    <col min="4344" max="4344" width="17.28515625" style="36" customWidth="1"/>
    <col min="4345" max="4346" width="18.7109375" style="36" customWidth="1"/>
    <col min="4347" max="4347" width="12.5703125" style="36" customWidth="1"/>
    <col min="4348" max="4537" width="7.85546875" style="36" customWidth="1"/>
    <col min="4538" max="4594" width="9.140625" style="36"/>
    <col min="4595" max="4595" width="4.85546875" style="36" customWidth="1"/>
    <col min="4596" max="4596" width="41.42578125" style="36" customWidth="1"/>
    <col min="4597" max="4597" width="17.28515625" style="36" customWidth="1"/>
    <col min="4598" max="4599" width="0" style="36" hidden="1" customWidth="1"/>
    <col min="4600" max="4600" width="17.28515625" style="36" customWidth="1"/>
    <col min="4601" max="4602" width="18.7109375" style="36" customWidth="1"/>
    <col min="4603" max="4603" width="12.5703125" style="36" customWidth="1"/>
    <col min="4604" max="4793" width="7.85546875" style="36" customWidth="1"/>
    <col min="4794" max="4850" width="9.140625" style="36"/>
    <col min="4851" max="4851" width="4.85546875" style="36" customWidth="1"/>
    <col min="4852" max="4852" width="41.42578125" style="36" customWidth="1"/>
    <col min="4853" max="4853" width="17.28515625" style="36" customWidth="1"/>
    <col min="4854" max="4855" width="0" style="36" hidden="1" customWidth="1"/>
    <col min="4856" max="4856" width="17.28515625" style="36" customWidth="1"/>
    <col min="4857" max="4858" width="18.7109375" style="36" customWidth="1"/>
    <col min="4859" max="4859" width="12.5703125" style="36" customWidth="1"/>
    <col min="4860" max="5049" width="7.85546875" style="36" customWidth="1"/>
    <col min="5050" max="5106" width="9.140625" style="36"/>
    <col min="5107" max="5107" width="4.85546875" style="36" customWidth="1"/>
    <col min="5108" max="5108" width="41.42578125" style="36" customWidth="1"/>
    <col min="5109" max="5109" width="17.28515625" style="36" customWidth="1"/>
    <col min="5110" max="5111" width="0" style="36" hidden="1" customWidth="1"/>
    <col min="5112" max="5112" width="17.28515625" style="36" customWidth="1"/>
    <col min="5113" max="5114" width="18.7109375" style="36" customWidth="1"/>
    <col min="5115" max="5115" width="12.5703125" style="36" customWidth="1"/>
    <col min="5116" max="5305" width="7.85546875" style="36" customWidth="1"/>
    <col min="5306" max="5362" width="9.140625" style="36"/>
    <col min="5363" max="5363" width="4.85546875" style="36" customWidth="1"/>
    <col min="5364" max="5364" width="41.42578125" style="36" customWidth="1"/>
    <col min="5365" max="5365" width="17.28515625" style="36" customWidth="1"/>
    <col min="5366" max="5367" width="0" style="36" hidden="1" customWidth="1"/>
    <col min="5368" max="5368" width="17.28515625" style="36" customWidth="1"/>
    <col min="5369" max="5370" width="18.7109375" style="36" customWidth="1"/>
    <col min="5371" max="5371" width="12.5703125" style="36" customWidth="1"/>
    <col min="5372" max="5561" width="7.85546875" style="36" customWidth="1"/>
    <col min="5562" max="5618" width="9.140625" style="36"/>
    <col min="5619" max="5619" width="4.85546875" style="36" customWidth="1"/>
    <col min="5620" max="5620" width="41.42578125" style="36" customWidth="1"/>
    <col min="5621" max="5621" width="17.28515625" style="36" customWidth="1"/>
    <col min="5622" max="5623" width="0" style="36" hidden="1" customWidth="1"/>
    <col min="5624" max="5624" width="17.28515625" style="36" customWidth="1"/>
    <col min="5625" max="5626" width="18.7109375" style="36" customWidth="1"/>
    <col min="5627" max="5627" width="12.5703125" style="36" customWidth="1"/>
    <col min="5628" max="5817" width="7.85546875" style="36" customWidth="1"/>
    <col min="5818" max="5874" width="9.140625" style="36"/>
    <col min="5875" max="5875" width="4.85546875" style="36" customWidth="1"/>
    <col min="5876" max="5876" width="41.42578125" style="36" customWidth="1"/>
    <col min="5877" max="5877" width="17.28515625" style="36" customWidth="1"/>
    <col min="5878" max="5879" width="0" style="36" hidden="1" customWidth="1"/>
    <col min="5880" max="5880" width="17.28515625" style="36" customWidth="1"/>
    <col min="5881" max="5882" width="18.7109375" style="36" customWidth="1"/>
    <col min="5883" max="5883" width="12.5703125" style="36" customWidth="1"/>
    <col min="5884" max="6073" width="7.85546875" style="36" customWidth="1"/>
    <col min="6074" max="6130" width="9.140625" style="36"/>
    <col min="6131" max="6131" width="4.85546875" style="36" customWidth="1"/>
    <col min="6132" max="6132" width="41.42578125" style="36" customWidth="1"/>
    <col min="6133" max="6133" width="17.28515625" style="36" customWidth="1"/>
    <col min="6134" max="6135" width="0" style="36" hidden="1" customWidth="1"/>
    <col min="6136" max="6136" width="17.28515625" style="36" customWidth="1"/>
    <col min="6137" max="6138" width="18.7109375" style="36" customWidth="1"/>
    <col min="6139" max="6139" width="12.5703125" style="36" customWidth="1"/>
    <col min="6140" max="6329" width="7.85546875" style="36" customWidth="1"/>
    <col min="6330" max="6386" width="9.140625" style="36"/>
    <col min="6387" max="6387" width="4.85546875" style="36" customWidth="1"/>
    <col min="6388" max="6388" width="41.42578125" style="36" customWidth="1"/>
    <col min="6389" max="6389" width="17.28515625" style="36" customWidth="1"/>
    <col min="6390" max="6391" width="0" style="36" hidden="1" customWidth="1"/>
    <col min="6392" max="6392" width="17.28515625" style="36" customWidth="1"/>
    <col min="6393" max="6394" width="18.7109375" style="36" customWidth="1"/>
    <col min="6395" max="6395" width="12.5703125" style="36" customWidth="1"/>
    <col min="6396" max="6585" width="7.85546875" style="36" customWidth="1"/>
    <col min="6586" max="6642" width="9.140625" style="36"/>
    <col min="6643" max="6643" width="4.85546875" style="36" customWidth="1"/>
    <col min="6644" max="6644" width="41.42578125" style="36" customWidth="1"/>
    <col min="6645" max="6645" width="17.28515625" style="36" customWidth="1"/>
    <col min="6646" max="6647" width="0" style="36" hidden="1" customWidth="1"/>
    <col min="6648" max="6648" width="17.28515625" style="36" customWidth="1"/>
    <col min="6649" max="6650" width="18.7109375" style="36" customWidth="1"/>
    <col min="6651" max="6651" width="12.5703125" style="36" customWidth="1"/>
    <col min="6652" max="6841" width="7.85546875" style="36" customWidth="1"/>
    <col min="6842" max="6898" width="9.140625" style="36"/>
    <col min="6899" max="6899" width="4.85546875" style="36" customWidth="1"/>
    <col min="6900" max="6900" width="41.42578125" style="36" customWidth="1"/>
    <col min="6901" max="6901" width="17.28515625" style="36" customWidth="1"/>
    <col min="6902" max="6903" width="0" style="36" hidden="1" customWidth="1"/>
    <col min="6904" max="6904" width="17.28515625" style="36" customWidth="1"/>
    <col min="6905" max="6906" width="18.7109375" style="36" customWidth="1"/>
    <col min="6907" max="6907" width="12.5703125" style="36" customWidth="1"/>
    <col min="6908" max="7097" width="7.85546875" style="36" customWidth="1"/>
    <col min="7098" max="7154" width="9.140625" style="36"/>
    <col min="7155" max="7155" width="4.85546875" style="36" customWidth="1"/>
    <col min="7156" max="7156" width="41.42578125" style="36" customWidth="1"/>
    <col min="7157" max="7157" width="17.28515625" style="36" customWidth="1"/>
    <col min="7158" max="7159" width="0" style="36" hidden="1" customWidth="1"/>
    <col min="7160" max="7160" width="17.28515625" style="36" customWidth="1"/>
    <col min="7161" max="7162" width="18.7109375" style="36" customWidth="1"/>
    <col min="7163" max="7163" width="12.5703125" style="36" customWidth="1"/>
    <col min="7164" max="7353" width="7.85546875" style="36" customWidth="1"/>
    <col min="7354" max="7410" width="9.140625" style="36"/>
    <col min="7411" max="7411" width="4.85546875" style="36" customWidth="1"/>
    <col min="7412" max="7412" width="41.42578125" style="36" customWidth="1"/>
    <col min="7413" max="7413" width="17.28515625" style="36" customWidth="1"/>
    <col min="7414" max="7415" width="0" style="36" hidden="1" customWidth="1"/>
    <col min="7416" max="7416" width="17.28515625" style="36" customWidth="1"/>
    <col min="7417" max="7418" width="18.7109375" style="36" customWidth="1"/>
    <col min="7419" max="7419" width="12.5703125" style="36" customWidth="1"/>
    <col min="7420" max="7609" width="7.85546875" style="36" customWidth="1"/>
    <col min="7610" max="7666" width="9.140625" style="36"/>
    <col min="7667" max="7667" width="4.85546875" style="36" customWidth="1"/>
    <col min="7668" max="7668" width="41.42578125" style="36" customWidth="1"/>
    <col min="7669" max="7669" width="17.28515625" style="36" customWidth="1"/>
    <col min="7670" max="7671" width="0" style="36" hidden="1" customWidth="1"/>
    <col min="7672" max="7672" width="17.28515625" style="36" customWidth="1"/>
    <col min="7673" max="7674" width="18.7109375" style="36" customWidth="1"/>
    <col min="7675" max="7675" width="12.5703125" style="36" customWidth="1"/>
    <col min="7676" max="7865" width="7.85546875" style="36" customWidth="1"/>
    <col min="7866" max="7922" width="9.140625" style="36"/>
    <col min="7923" max="7923" width="4.85546875" style="36" customWidth="1"/>
    <col min="7924" max="7924" width="41.42578125" style="36" customWidth="1"/>
    <col min="7925" max="7925" width="17.28515625" style="36" customWidth="1"/>
    <col min="7926" max="7927" width="0" style="36" hidden="1" customWidth="1"/>
    <col min="7928" max="7928" width="17.28515625" style="36" customWidth="1"/>
    <col min="7929" max="7930" width="18.7109375" style="36" customWidth="1"/>
    <col min="7931" max="7931" width="12.5703125" style="36" customWidth="1"/>
    <col min="7932" max="8121" width="7.85546875" style="36" customWidth="1"/>
    <col min="8122" max="8178" width="9.140625" style="36"/>
    <col min="8179" max="8179" width="4.85546875" style="36" customWidth="1"/>
    <col min="8180" max="8180" width="41.42578125" style="36" customWidth="1"/>
    <col min="8181" max="8181" width="17.28515625" style="36" customWidth="1"/>
    <col min="8182" max="8183" width="0" style="36" hidden="1" customWidth="1"/>
    <col min="8184" max="8184" width="17.28515625" style="36" customWidth="1"/>
    <col min="8185" max="8186" width="18.7109375" style="36" customWidth="1"/>
    <col min="8187" max="8187" width="12.5703125" style="36" customWidth="1"/>
    <col min="8188" max="8377" width="7.85546875" style="36" customWidth="1"/>
    <col min="8378" max="8434" width="9.140625" style="36"/>
    <col min="8435" max="8435" width="4.85546875" style="36" customWidth="1"/>
    <col min="8436" max="8436" width="41.42578125" style="36" customWidth="1"/>
    <col min="8437" max="8437" width="17.28515625" style="36" customWidth="1"/>
    <col min="8438" max="8439" width="0" style="36" hidden="1" customWidth="1"/>
    <col min="8440" max="8440" width="17.28515625" style="36" customWidth="1"/>
    <col min="8441" max="8442" width="18.7109375" style="36" customWidth="1"/>
    <col min="8443" max="8443" width="12.5703125" style="36" customWidth="1"/>
    <col min="8444" max="8633" width="7.85546875" style="36" customWidth="1"/>
    <col min="8634" max="8690" width="9.140625" style="36"/>
    <col min="8691" max="8691" width="4.85546875" style="36" customWidth="1"/>
    <col min="8692" max="8692" width="41.42578125" style="36" customWidth="1"/>
    <col min="8693" max="8693" width="17.28515625" style="36" customWidth="1"/>
    <col min="8694" max="8695" width="0" style="36" hidden="1" customWidth="1"/>
    <col min="8696" max="8696" width="17.28515625" style="36" customWidth="1"/>
    <col min="8697" max="8698" width="18.7109375" style="36" customWidth="1"/>
    <col min="8699" max="8699" width="12.5703125" style="36" customWidth="1"/>
    <col min="8700" max="8889" width="7.85546875" style="36" customWidth="1"/>
    <col min="8890" max="8946" width="9.140625" style="36"/>
    <col min="8947" max="8947" width="4.85546875" style="36" customWidth="1"/>
    <col min="8948" max="8948" width="41.42578125" style="36" customWidth="1"/>
    <col min="8949" max="8949" width="17.28515625" style="36" customWidth="1"/>
    <col min="8950" max="8951" width="0" style="36" hidden="1" customWidth="1"/>
    <col min="8952" max="8952" width="17.28515625" style="36" customWidth="1"/>
    <col min="8953" max="8954" width="18.7109375" style="36" customWidth="1"/>
    <col min="8955" max="8955" width="12.5703125" style="36" customWidth="1"/>
    <col min="8956" max="9145" width="7.85546875" style="36" customWidth="1"/>
    <col min="9146" max="9202" width="9.140625" style="36"/>
    <col min="9203" max="9203" width="4.85546875" style="36" customWidth="1"/>
    <col min="9204" max="9204" width="41.42578125" style="36" customWidth="1"/>
    <col min="9205" max="9205" width="17.28515625" style="36" customWidth="1"/>
    <col min="9206" max="9207" width="0" style="36" hidden="1" customWidth="1"/>
    <col min="9208" max="9208" width="17.28515625" style="36" customWidth="1"/>
    <col min="9209" max="9210" width="18.7109375" style="36" customWidth="1"/>
    <col min="9211" max="9211" width="12.5703125" style="36" customWidth="1"/>
    <col min="9212" max="9401" width="7.85546875" style="36" customWidth="1"/>
    <col min="9402" max="9458" width="9.140625" style="36"/>
    <col min="9459" max="9459" width="4.85546875" style="36" customWidth="1"/>
    <col min="9460" max="9460" width="41.42578125" style="36" customWidth="1"/>
    <col min="9461" max="9461" width="17.28515625" style="36" customWidth="1"/>
    <col min="9462" max="9463" width="0" style="36" hidden="1" customWidth="1"/>
    <col min="9464" max="9464" width="17.28515625" style="36" customWidth="1"/>
    <col min="9465" max="9466" width="18.7109375" style="36" customWidth="1"/>
    <col min="9467" max="9467" width="12.5703125" style="36" customWidth="1"/>
    <col min="9468" max="9657" width="7.85546875" style="36" customWidth="1"/>
    <col min="9658" max="9714" width="9.140625" style="36"/>
    <col min="9715" max="9715" width="4.85546875" style="36" customWidth="1"/>
    <col min="9716" max="9716" width="41.42578125" style="36" customWidth="1"/>
    <col min="9717" max="9717" width="17.28515625" style="36" customWidth="1"/>
    <col min="9718" max="9719" width="0" style="36" hidden="1" customWidth="1"/>
    <col min="9720" max="9720" width="17.28515625" style="36" customWidth="1"/>
    <col min="9721" max="9722" width="18.7109375" style="36" customWidth="1"/>
    <col min="9723" max="9723" width="12.5703125" style="36" customWidth="1"/>
    <col min="9724" max="9913" width="7.85546875" style="36" customWidth="1"/>
    <col min="9914" max="9970" width="9.140625" style="36"/>
    <col min="9971" max="9971" width="4.85546875" style="36" customWidth="1"/>
    <col min="9972" max="9972" width="41.42578125" style="36" customWidth="1"/>
    <col min="9973" max="9973" width="17.28515625" style="36" customWidth="1"/>
    <col min="9974" max="9975" width="0" style="36" hidden="1" customWidth="1"/>
    <col min="9976" max="9976" width="17.28515625" style="36" customWidth="1"/>
    <col min="9977" max="9978" width="18.7109375" style="36" customWidth="1"/>
    <col min="9979" max="9979" width="12.5703125" style="36" customWidth="1"/>
    <col min="9980" max="10169" width="7.85546875" style="36" customWidth="1"/>
    <col min="10170" max="10226" width="9.140625" style="36"/>
    <col min="10227" max="10227" width="4.85546875" style="36" customWidth="1"/>
    <col min="10228" max="10228" width="41.42578125" style="36" customWidth="1"/>
    <col min="10229" max="10229" width="17.28515625" style="36" customWidth="1"/>
    <col min="10230" max="10231" width="0" style="36" hidden="1" customWidth="1"/>
    <col min="10232" max="10232" width="17.28515625" style="36" customWidth="1"/>
    <col min="10233" max="10234" width="18.7109375" style="36" customWidth="1"/>
    <col min="10235" max="10235" width="12.5703125" style="36" customWidth="1"/>
    <col min="10236" max="10425" width="7.85546875" style="36" customWidth="1"/>
    <col min="10426" max="10482" width="9.140625" style="36"/>
    <col min="10483" max="10483" width="4.85546875" style="36" customWidth="1"/>
    <col min="10484" max="10484" width="41.42578125" style="36" customWidth="1"/>
    <col min="10485" max="10485" width="17.28515625" style="36" customWidth="1"/>
    <col min="10486" max="10487" width="0" style="36" hidden="1" customWidth="1"/>
    <col min="10488" max="10488" width="17.28515625" style="36" customWidth="1"/>
    <col min="10489" max="10490" width="18.7109375" style="36" customWidth="1"/>
    <col min="10491" max="10491" width="12.5703125" style="36" customWidth="1"/>
    <col min="10492" max="10681" width="7.85546875" style="36" customWidth="1"/>
    <col min="10682" max="10738" width="9.140625" style="36"/>
    <col min="10739" max="10739" width="4.85546875" style="36" customWidth="1"/>
    <col min="10740" max="10740" width="41.42578125" style="36" customWidth="1"/>
    <col min="10741" max="10741" width="17.28515625" style="36" customWidth="1"/>
    <col min="10742" max="10743" width="0" style="36" hidden="1" customWidth="1"/>
    <col min="10744" max="10744" width="17.28515625" style="36" customWidth="1"/>
    <col min="10745" max="10746" width="18.7109375" style="36" customWidth="1"/>
    <col min="10747" max="10747" width="12.5703125" style="36" customWidth="1"/>
    <col min="10748" max="10937" width="7.85546875" style="36" customWidth="1"/>
    <col min="10938" max="10994" width="9.140625" style="36"/>
    <col min="10995" max="10995" width="4.85546875" style="36" customWidth="1"/>
    <col min="10996" max="10996" width="41.42578125" style="36" customWidth="1"/>
    <col min="10997" max="10997" width="17.28515625" style="36" customWidth="1"/>
    <col min="10998" max="10999" width="0" style="36" hidden="1" customWidth="1"/>
    <col min="11000" max="11000" width="17.28515625" style="36" customWidth="1"/>
    <col min="11001" max="11002" width="18.7109375" style="36" customWidth="1"/>
    <col min="11003" max="11003" width="12.5703125" style="36" customWidth="1"/>
    <col min="11004" max="11193" width="7.85546875" style="36" customWidth="1"/>
    <col min="11194" max="11250" width="9.140625" style="36"/>
    <col min="11251" max="11251" width="4.85546875" style="36" customWidth="1"/>
    <col min="11252" max="11252" width="41.42578125" style="36" customWidth="1"/>
    <col min="11253" max="11253" width="17.28515625" style="36" customWidth="1"/>
    <col min="11254" max="11255" width="0" style="36" hidden="1" customWidth="1"/>
    <col min="11256" max="11256" width="17.28515625" style="36" customWidth="1"/>
    <col min="11257" max="11258" width="18.7109375" style="36" customWidth="1"/>
    <col min="11259" max="11259" width="12.5703125" style="36" customWidth="1"/>
    <col min="11260" max="11449" width="7.85546875" style="36" customWidth="1"/>
    <col min="11450" max="11506" width="9.140625" style="36"/>
    <col min="11507" max="11507" width="4.85546875" style="36" customWidth="1"/>
    <col min="11508" max="11508" width="41.42578125" style="36" customWidth="1"/>
    <col min="11509" max="11509" width="17.28515625" style="36" customWidth="1"/>
    <col min="11510" max="11511" width="0" style="36" hidden="1" customWidth="1"/>
    <col min="11512" max="11512" width="17.28515625" style="36" customWidth="1"/>
    <col min="11513" max="11514" width="18.7109375" style="36" customWidth="1"/>
    <col min="11515" max="11515" width="12.5703125" style="36" customWidth="1"/>
    <col min="11516" max="11705" width="7.85546875" style="36" customWidth="1"/>
    <col min="11706" max="11762" width="9.140625" style="36"/>
    <col min="11763" max="11763" width="4.85546875" style="36" customWidth="1"/>
    <col min="11764" max="11764" width="41.42578125" style="36" customWidth="1"/>
    <col min="11765" max="11765" width="17.28515625" style="36" customWidth="1"/>
    <col min="11766" max="11767" width="0" style="36" hidden="1" customWidth="1"/>
    <col min="11768" max="11768" width="17.28515625" style="36" customWidth="1"/>
    <col min="11769" max="11770" width="18.7109375" style="36" customWidth="1"/>
    <col min="11771" max="11771" width="12.5703125" style="36" customWidth="1"/>
    <col min="11772" max="11961" width="7.85546875" style="36" customWidth="1"/>
    <col min="11962" max="12018" width="9.140625" style="36"/>
    <col min="12019" max="12019" width="4.85546875" style="36" customWidth="1"/>
    <col min="12020" max="12020" width="41.42578125" style="36" customWidth="1"/>
    <col min="12021" max="12021" width="17.28515625" style="36" customWidth="1"/>
    <col min="12022" max="12023" width="0" style="36" hidden="1" customWidth="1"/>
    <col min="12024" max="12024" width="17.28515625" style="36" customWidth="1"/>
    <col min="12025" max="12026" width="18.7109375" style="36" customWidth="1"/>
    <col min="12027" max="12027" width="12.5703125" style="36" customWidth="1"/>
    <col min="12028" max="12217" width="7.85546875" style="36" customWidth="1"/>
    <col min="12218" max="12274" width="9.140625" style="36"/>
    <col min="12275" max="12275" width="4.85546875" style="36" customWidth="1"/>
    <col min="12276" max="12276" width="41.42578125" style="36" customWidth="1"/>
    <col min="12277" max="12277" width="17.28515625" style="36" customWidth="1"/>
    <col min="12278" max="12279" width="0" style="36" hidden="1" customWidth="1"/>
    <col min="12280" max="12280" width="17.28515625" style="36" customWidth="1"/>
    <col min="12281" max="12282" width="18.7109375" style="36" customWidth="1"/>
    <col min="12283" max="12283" width="12.5703125" style="36" customWidth="1"/>
    <col min="12284" max="12473" width="7.85546875" style="36" customWidth="1"/>
    <col min="12474" max="12530" width="9.140625" style="36"/>
    <col min="12531" max="12531" width="4.85546875" style="36" customWidth="1"/>
    <col min="12532" max="12532" width="41.42578125" style="36" customWidth="1"/>
    <col min="12533" max="12533" width="17.28515625" style="36" customWidth="1"/>
    <col min="12534" max="12535" width="0" style="36" hidden="1" customWidth="1"/>
    <col min="12536" max="12536" width="17.28515625" style="36" customWidth="1"/>
    <col min="12537" max="12538" width="18.7109375" style="36" customWidth="1"/>
    <col min="12539" max="12539" width="12.5703125" style="36" customWidth="1"/>
    <col min="12540" max="12729" width="7.85546875" style="36" customWidth="1"/>
    <col min="12730" max="12786" width="9.140625" style="36"/>
    <col min="12787" max="12787" width="4.85546875" style="36" customWidth="1"/>
    <col min="12788" max="12788" width="41.42578125" style="36" customWidth="1"/>
    <col min="12789" max="12789" width="17.28515625" style="36" customWidth="1"/>
    <col min="12790" max="12791" width="0" style="36" hidden="1" customWidth="1"/>
    <col min="12792" max="12792" width="17.28515625" style="36" customWidth="1"/>
    <col min="12793" max="12794" width="18.7109375" style="36" customWidth="1"/>
    <col min="12795" max="12795" width="12.5703125" style="36" customWidth="1"/>
    <col min="12796" max="12985" width="7.85546875" style="36" customWidth="1"/>
    <col min="12986" max="13042" width="9.140625" style="36"/>
    <col min="13043" max="13043" width="4.85546875" style="36" customWidth="1"/>
    <col min="13044" max="13044" width="41.42578125" style="36" customWidth="1"/>
    <col min="13045" max="13045" width="17.28515625" style="36" customWidth="1"/>
    <col min="13046" max="13047" width="0" style="36" hidden="1" customWidth="1"/>
    <col min="13048" max="13048" width="17.28515625" style="36" customWidth="1"/>
    <col min="13049" max="13050" width="18.7109375" style="36" customWidth="1"/>
    <col min="13051" max="13051" width="12.5703125" style="36" customWidth="1"/>
    <col min="13052" max="13241" width="7.85546875" style="36" customWidth="1"/>
    <col min="13242" max="13298" width="9.140625" style="36"/>
    <col min="13299" max="13299" width="4.85546875" style="36" customWidth="1"/>
    <col min="13300" max="13300" width="41.42578125" style="36" customWidth="1"/>
    <col min="13301" max="13301" width="17.28515625" style="36" customWidth="1"/>
    <col min="13302" max="13303" width="0" style="36" hidden="1" customWidth="1"/>
    <col min="13304" max="13304" width="17.28515625" style="36" customWidth="1"/>
    <col min="13305" max="13306" width="18.7109375" style="36" customWidth="1"/>
    <col min="13307" max="13307" width="12.5703125" style="36" customWidth="1"/>
    <col min="13308" max="13497" width="7.85546875" style="36" customWidth="1"/>
    <col min="13498" max="13554" width="9.140625" style="36"/>
    <col min="13555" max="13555" width="4.85546875" style="36" customWidth="1"/>
    <col min="13556" max="13556" width="41.42578125" style="36" customWidth="1"/>
    <col min="13557" max="13557" width="17.28515625" style="36" customWidth="1"/>
    <col min="13558" max="13559" width="0" style="36" hidden="1" customWidth="1"/>
    <col min="13560" max="13560" width="17.28515625" style="36" customWidth="1"/>
    <col min="13561" max="13562" width="18.7109375" style="36" customWidth="1"/>
    <col min="13563" max="13563" width="12.5703125" style="36" customWidth="1"/>
    <col min="13564" max="13753" width="7.85546875" style="36" customWidth="1"/>
    <col min="13754" max="13810" width="9.140625" style="36"/>
    <col min="13811" max="13811" width="4.85546875" style="36" customWidth="1"/>
    <col min="13812" max="13812" width="41.42578125" style="36" customWidth="1"/>
    <col min="13813" max="13813" width="17.28515625" style="36" customWidth="1"/>
    <col min="13814" max="13815" width="0" style="36" hidden="1" customWidth="1"/>
    <col min="13816" max="13816" width="17.28515625" style="36" customWidth="1"/>
    <col min="13817" max="13818" width="18.7109375" style="36" customWidth="1"/>
    <col min="13819" max="13819" width="12.5703125" style="36" customWidth="1"/>
    <col min="13820" max="14009" width="7.85546875" style="36" customWidth="1"/>
    <col min="14010" max="14066" width="9.140625" style="36"/>
    <col min="14067" max="14067" width="4.85546875" style="36" customWidth="1"/>
    <col min="14068" max="14068" width="41.42578125" style="36" customWidth="1"/>
    <col min="14069" max="14069" width="17.28515625" style="36" customWidth="1"/>
    <col min="14070" max="14071" width="0" style="36" hidden="1" customWidth="1"/>
    <col min="14072" max="14072" width="17.28515625" style="36" customWidth="1"/>
    <col min="14073" max="14074" width="18.7109375" style="36" customWidth="1"/>
    <col min="14075" max="14075" width="12.5703125" style="36" customWidth="1"/>
    <col min="14076" max="14265" width="7.85546875" style="36" customWidth="1"/>
    <col min="14266" max="14322" width="9.140625" style="36"/>
    <col min="14323" max="14323" width="4.85546875" style="36" customWidth="1"/>
    <col min="14324" max="14324" width="41.42578125" style="36" customWidth="1"/>
    <col min="14325" max="14325" width="17.28515625" style="36" customWidth="1"/>
    <col min="14326" max="14327" width="0" style="36" hidden="1" customWidth="1"/>
    <col min="14328" max="14328" width="17.28515625" style="36" customWidth="1"/>
    <col min="14329" max="14330" width="18.7109375" style="36" customWidth="1"/>
    <col min="14331" max="14331" width="12.5703125" style="36" customWidth="1"/>
    <col min="14332" max="14521" width="7.85546875" style="36" customWidth="1"/>
    <col min="14522" max="14578" width="9.140625" style="36"/>
    <col min="14579" max="14579" width="4.85546875" style="36" customWidth="1"/>
    <col min="14580" max="14580" width="41.42578125" style="36" customWidth="1"/>
    <col min="14581" max="14581" width="17.28515625" style="36" customWidth="1"/>
    <col min="14582" max="14583" width="0" style="36" hidden="1" customWidth="1"/>
    <col min="14584" max="14584" width="17.28515625" style="36" customWidth="1"/>
    <col min="14585" max="14586" width="18.7109375" style="36" customWidth="1"/>
    <col min="14587" max="14587" width="12.5703125" style="36" customWidth="1"/>
    <col min="14588" max="14777" width="7.85546875" style="36" customWidth="1"/>
    <col min="14778" max="14834" width="9.140625" style="36"/>
    <col min="14835" max="14835" width="4.85546875" style="36" customWidth="1"/>
    <col min="14836" max="14836" width="41.42578125" style="36" customWidth="1"/>
    <col min="14837" max="14837" width="17.28515625" style="36" customWidth="1"/>
    <col min="14838" max="14839" width="0" style="36" hidden="1" customWidth="1"/>
    <col min="14840" max="14840" width="17.28515625" style="36" customWidth="1"/>
    <col min="14841" max="14842" width="18.7109375" style="36" customWidth="1"/>
    <col min="14843" max="14843" width="12.5703125" style="36" customWidth="1"/>
    <col min="14844" max="15033" width="7.85546875" style="36" customWidth="1"/>
    <col min="15034" max="15090" width="9.140625" style="36"/>
    <col min="15091" max="15091" width="4.85546875" style="36" customWidth="1"/>
    <col min="15092" max="15092" width="41.42578125" style="36" customWidth="1"/>
    <col min="15093" max="15093" width="17.28515625" style="36" customWidth="1"/>
    <col min="15094" max="15095" width="0" style="36" hidden="1" customWidth="1"/>
    <col min="15096" max="15096" width="17.28515625" style="36" customWidth="1"/>
    <col min="15097" max="15098" width="18.7109375" style="36" customWidth="1"/>
    <col min="15099" max="15099" width="12.5703125" style="36" customWidth="1"/>
    <col min="15100" max="15289" width="7.85546875" style="36" customWidth="1"/>
    <col min="15290" max="15346" width="9.140625" style="36"/>
    <col min="15347" max="15347" width="4.85546875" style="36" customWidth="1"/>
    <col min="15348" max="15348" width="41.42578125" style="36" customWidth="1"/>
    <col min="15349" max="15349" width="17.28515625" style="36" customWidth="1"/>
    <col min="15350" max="15351" width="0" style="36" hidden="1" customWidth="1"/>
    <col min="15352" max="15352" width="17.28515625" style="36" customWidth="1"/>
    <col min="15353" max="15354" width="18.7109375" style="36" customWidth="1"/>
    <col min="15355" max="15355" width="12.5703125" style="36" customWidth="1"/>
    <col min="15356" max="15545" width="7.85546875" style="36" customWidth="1"/>
    <col min="15546" max="15602" width="9.140625" style="36"/>
    <col min="15603" max="15603" width="4.85546875" style="36" customWidth="1"/>
    <col min="15604" max="15604" width="41.42578125" style="36" customWidth="1"/>
    <col min="15605" max="15605" width="17.28515625" style="36" customWidth="1"/>
    <col min="15606" max="15607" width="0" style="36" hidden="1" customWidth="1"/>
    <col min="15608" max="15608" width="17.28515625" style="36" customWidth="1"/>
    <col min="15609" max="15610" width="18.7109375" style="36" customWidth="1"/>
    <col min="15611" max="15611" width="12.5703125" style="36" customWidth="1"/>
    <col min="15612" max="15801" width="7.85546875" style="36" customWidth="1"/>
    <col min="15802" max="15858" width="9.140625" style="36"/>
    <col min="15859" max="15859" width="4.85546875" style="36" customWidth="1"/>
    <col min="15860" max="15860" width="41.42578125" style="36" customWidth="1"/>
    <col min="15861" max="15861" width="17.28515625" style="36" customWidth="1"/>
    <col min="15862" max="15863" width="0" style="36" hidden="1" customWidth="1"/>
    <col min="15864" max="15864" width="17.28515625" style="36" customWidth="1"/>
    <col min="15865" max="15866" width="18.7109375" style="36" customWidth="1"/>
    <col min="15867" max="15867" width="12.5703125" style="36" customWidth="1"/>
    <col min="15868" max="16057" width="7.85546875" style="36" customWidth="1"/>
    <col min="16058" max="16114" width="9.140625" style="36"/>
    <col min="16115" max="16115" width="4.85546875" style="36" customWidth="1"/>
    <col min="16116" max="16116" width="41.42578125" style="36" customWidth="1"/>
    <col min="16117" max="16117" width="17.28515625" style="36" customWidth="1"/>
    <col min="16118" max="16119" width="0" style="36" hidden="1" customWidth="1"/>
    <col min="16120" max="16120" width="17.28515625" style="36" customWidth="1"/>
    <col min="16121" max="16122" width="18.7109375" style="36" customWidth="1"/>
    <col min="16123" max="16123" width="12.5703125" style="36" customWidth="1"/>
    <col min="16124" max="16313" width="7.85546875" style="36" customWidth="1"/>
    <col min="16314" max="16384" width="9.140625" style="36"/>
  </cols>
  <sheetData>
    <row r="1" spans="1:13" ht="15.75">
      <c r="A1" s="657" t="s">
        <v>0</v>
      </c>
      <c r="B1" s="657"/>
      <c r="C1" s="657"/>
      <c r="D1" s="657"/>
      <c r="E1" s="657"/>
      <c r="F1" s="657"/>
      <c r="G1" s="657"/>
      <c r="H1" s="657"/>
    </row>
    <row r="2" spans="1:13" ht="15.75">
      <c r="A2" s="657" t="s">
        <v>25</v>
      </c>
      <c r="B2" s="657"/>
      <c r="C2" s="657"/>
      <c r="D2" s="657"/>
      <c r="E2" s="657"/>
      <c r="F2" s="657"/>
      <c r="G2" s="657"/>
      <c r="H2" s="657"/>
    </row>
    <row r="3" spans="1:13" ht="15.75">
      <c r="A3" s="658" t="str">
        <f>'13.12'!A2:H2</f>
        <v>по состоянию на 13.12.2018 года</v>
      </c>
      <c r="B3" s="658"/>
      <c r="C3" s="658"/>
      <c r="D3" s="658"/>
      <c r="E3" s="658"/>
      <c r="F3" s="658"/>
      <c r="G3" s="658"/>
      <c r="H3" s="658"/>
    </row>
    <row r="4" spans="1:13" ht="15.75" thickBot="1">
      <c r="A4" s="103"/>
      <c r="B4" s="103"/>
      <c r="C4" s="104"/>
      <c r="D4" s="105"/>
      <c r="E4" s="103"/>
      <c r="F4" s="106"/>
      <c r="G4" s="107"/>
      <c r="H4" s="108" t="s">
        <v>1</v>
      </c>
    </row>
    <row r="5" spans="1:13" s="110" customFormat="1" ht="66" customHeight="1" thickBot="1">
      <c r="A5" s="109" t="s">
        <v>2</v>
      </c>
      <c r="B5" s="109" t="s">
        <v>3</v>
      </c>
      <c r="C5" s="147" t="s">
        <v>44</v>
      </c>
      <c r="D5" s="109" t="str">
        <f>'06.12'!D4</f>
        <v>Лимиты бюджетных обязательств на 2018 год</v>
      </c>
      <c r="E5" s="109" t="str">
        <f>'06.12'!E4</f>
        <v xml:space="preserve">Кассовое исполнение </v>
      </c>
      <c r="F5" s="109" t="str">
        <f>'06.12'!F4</f>
        <v>Остаток ЛБО</v>
      </c>
      <c r="G5" s="109" t="str">
        <f>'06.12'!G4</f>
        <v>% исполнения к ЛБО</v>
      </c>
      <c r="H5" s="109" t="str">
        <f>'06.12'!H4</f>
        <v>% исполнения к БА</v>
      </c>
    </row>
    <row r="6" spans="1:13" s="116" customFormat="1" ht="12.75">
      <c r="A6" s="111">
        <v>1</v>
      </c>
      <c r="B6" s="112">
        <v>2</v>
      </c>
      <c r="C6" s="112">
        <v>3</v>
      </c>
      <c r="D6" s="112">
        <v>4</v>
      </c>
      <c r="E6" s="112">
        <v>5</v>
      </c>
      <c r="F6" s="113">
        <v>6</v>
      </c>
      <c r="G6" s="114">
        <v>7</v>
      </c>
      <c r="H6" s="115">
        <v>8</v>
      </c>
    </row>
    <row r="7" spans="1:13" s="117" customFormat="1">
      <c r="A7" s="80">
        <v>600</v>
      </c>
      <c r="B7" s="99" t="s">
        <v>8</v>
      </c>
      <c r="C7" s="206">
        <f>I7</f>
        <v>54421526.079999998</v>
      </c>
      <c r="D7" s="206">
        <f t="shared" ref="D7:E7" si="0">J7</f>
        <v>54334431.039999999</v>
      </c>
      <c r="E7" s="206">
        <f t="shared" si="0"/>
        <v>49228943.149999999</v>
      </c>
      <c r="F7" s="206">
        <f>E7-D7</f>
        <v>-5105487.8900000006</v>
      </c>
      <c r="G7" s="82">
        <f t="shared" ref="G7:G23" si="1">ROUND(E7/D7*100,1)</f>
        <v>90.6</v>
      </c>
      <c r="H7" s="82">
        <f t="shared" ref="H7:H23" si="2">ROUND(E7/C7*100,1)</f>
        <v>90.5</v>
      </c>
      <c r="I7" s="495">
        <v>54421526.079999998</v>
      </c>
      <c r="J7" s="495">
        <v>54334431.039999999</v>
      </c>
      <c r="K7" s="495">
        <v>49228943.149999999</v>
      </c>
      <c r="L7" s="118"/>
      <c r="M7" s="118">
        <f>D7-'06.12 (мест)'!D7</f>
        <v>0</v>
      </c>
    </row>
    <row r="8" spans="1:13" s="119" customFormat="1">
      <c r="A8" s="15">
        <v>601</v>
      </c>
      <c r="B8" s="100" t="s">
        <v>9</v>
      </c>
      <c r="C8" s="206">
        <f t="shared" ref="C8:C22" si="3">I8</f>
        <v>286576795.80000001</v>
      </c>
      <c r="D8" s="206">
        <f t="shared" ref="D8:D22" si="4">J8</f>
        <v>285369827.19</v>
      </c>
      <c r="E8" s="206">
        <f t="shared" ref="E8:E22" si="5">K8</f>
        <v>245406397.74000001</v>
      </c>
      <c r="F8" s="206">
        <f t="shared" ref="F8:F22" si="6">E8-D8</f>
        <v>-39963429.449999988</v>
      </c>
      <c r="G8" s="82">
        <f t="shared" si="1"/>
        <v>86</v>
      </c>
      <c r="H8" s="82">
        <f t="shared" si="2"/>
        <v>85.6</v>
      </c>
      <c r="I8" s="495">
        <v>286576795.80000001</v>
      </c>
      <c r="J8" s="495">
        <v>285369827.19</v>
      </c>
      <c r="K8" s="495">
        <v>245406397.74000001</v>
      </c>
      <c r="L8" s="118"/>
      <c r="M8" s="118">
        <f>D8-'06.12 (мест)'!D8</f>
        <v>-9997.2900000214577</v>
      </c>
    </row>
    <row r="9" spans="1:13" s="119" customFormat="1" ht="30">
      <c r="A9" s="80">
        <v>602</v>
      </c>
      <c r="B9" s="99" t="s">
        <v>10</v>
      </c>
      <c r="C9" s="206">
        <f t="shared" si="3"/>
        <v>146851312.62</v>
      </c>
      <c r="D9" s="206">
        <f t="shared" si="4"/>
        <v>146818352.62</v>
      </c>
      <c r="E9" s="206">
        <f t="shared" si="5"/>
        <v>123952153.68000001</v>
      </c>
      <c r="F9" s="206">
        <f t="shared" si="6"/>
        <v>-22866198.939999998</v>
      </c>
      <c r="G9" s="82">
        <f t="shared" si="1"/>
        <v>84.4</v>
      </c>
      <c r="H9" s="82">
        <f t="shared" si="2"/>
        <v>84.4</v>
      </c>
      <c r="I9" s="495">
        <f>177008112.62-30156800</f>
        <v>146851312.62</v>
      </c>
      <c r="J9" s="495">
        <f>176975152.62-30156800</f>
        <v>146818352.62</v>
      </c>
      <c r="K9" s="495">
        <v>123952153.68000001</v>
      </c>
      <c r="L9" s="118"/>
      <c r="M9" s="118">
        <f>D9-'06.12 (мест)'!D9</f>
        <v>0</v>
      </c>
    </row>
    <row r="10" spans="1:13" s="119" customFormat="1" ht="30">
      <c r="A10" s="80">
        <v>604</v>
      </c>
      <c r="B10" s="99" t="s">
        <v>11</v>
      </c>
      <c r="C10" s="206">
        <f t="shared" si="3"/>
        <v>214724102.03</v>
      </c>
      <c r="D10" s="206">
        <f t="shared" si="4"/>
        <v>211000651.63</v>
      </c>
      <c r="E10" s="206">
        <f t="shared" si="5"/>
        <v>123194082.63</v>
      </c>
      <c r="F10" s="206">
        <f t="shared" si="6"/>
        <v>-87806569</v>
      </c>
      <c r="G10" s="82">
        <f t="shared" si="1"/>
        <v>58.4</v>
      </c>
      <c r="H10" s="82">
        <f t="shared" si="2"/>
        <v>57.4</v>
      </c>
      <c r="I10" s="495">
        <v>214724102.03</v>
      </c>
      <c r="J10" s="495">
        <v>211000651.63</v>
      </c>
      <c r="K10" s="495">
        <v>123194082.63</v>
      </c>
      <c r="L10" s="118"/>
      <c r="M10" s="118">
        <f>D10-'06.12 (мест)'!D10</f>
        <v>-39919.379999995232</v>
      </c>
    </row>
    <row r="11" spans="1:13" s="119" customFormat="1" ht="30">
      <c r="A11" s="80">
        <v>605</v>
      </c>
      <c r="B11" s="99" t="s">
        <v>12</v>
      </c>
      <c r="C11" s="206">
        <f t="shared" si="3"/>
        <v>32368775.920000002</v>
      </c>
      <c r="D11" s="206">
        <f t="shared" si="4"/>
        <v>32313814.280000001</v>
      </c>
      <c r="E11" s="206">
        <f t="shared" si="5"/>
        <v>28897896.629999999</v>
      </c>
      <c r="F11" s="206">
        <f t="shared" si="6"/>
        <v>-3415917.6500000022</v>
      </c>
      <c r="G11" s="82">
        <f t="shared" si="1"/>
        <v>89.4</v>
      </c>
      <c r="H11" s="82">
        <f t="shared" si="2"/>
        <v>89.3</v>
      </c>
      <c r="I11" s="495">
        <v>32368775.920000002</v>
      </c>
      <c r="J11" s="495">
        <v>32313814.280000001</v>
      </c>
      <c r="K11" s="495">
        <v>28897896.629999999</v>
      </c>
      <c r="L11" s="118"/>
      <c r="M11" s="118">
        <f>D11-'06.12 (мест)'!D11</f>
        <v>0</v>
      </c>
    </row>
    <row r="12" spans="1:13" s="119" customFormat="1">
      <c r="A12" s="80">
        <v>606</v>
      </c>
      <c r="B12" s="99" t="s">
        <v>13</v>
      </c>
      <c r="C12" s="206">
        <f t="shared" si="3"/>
        <v>1740586707.6400001</v>
      </c>
      <c r="D12" s="206">
        <f t="shared" si="4"/>
        <v>1740359214.6400001</v>
      </c>
      <c r="E12" s="206">
        <f t="shared" si="5"/>
        <v>1664616455.4000001</v>
      </c>
      <c r="F12" s="206">
        <f t="shared" si="6"/>
        <v>-75742759.24000001</v>
      </c>
      <c r="G12" s="82">
        <f t="shared" si="1"/>
        <v>95.6</v>
      </c>
      <c r="H12" s="82">
        <f t="shared" si="2"/>
        <v>95.6</v>
      </c>
      <c r="I12" s="495">
        <v>1740586707.6400001</v>
      </c>
      <c r="J12" s="495">
        <v>1740359214.6400001</v>
      </c>
      <c r="K12" s="495">
        <v>1664616455.4000001</v>
      </c>
      <c r="L12" s="118"/>
      <c r="M12" s="118">
        <f>D12-'06.12 (мест)'!D12</f>
        <v>0</v>
      </c>
    </row>
    <row r="13" spans="1:13" s="119" customFormat="1" ht="30">
      <c r="A13" s="80">
        <v>607</v>
      </c>
      <c r="B13" s="99" t="s">
        <v>14</v>
      </c>
      <c r="C13" s="206">
        <f t="shared" si="3"/>
        <v>365529173.08999997</v>
      </c>
      <c r="D13" s="206">
        <f t="shared" si="4"/>
        <v>365454423.08999997</v>
      </c>
      <c r="E13" s="206">
        <f t="shared" si="5"/>
        <v>335039932.38999999</v>
      </c>
      <c r="F13" s="206">
        <f t="shared" si="6"/>
        <v>-30414490.699999988</v>
      </c>
      <c r="G13" s="82">
        <f t="shared" si="1"/>
        <v>91.7</v>
      </c>
      <c r="H13" s="82">
        <f t="shared" si="2"/>
        <v>91.7</v>
      </c>
      <c r="I13" s="495">
        <v>365529173.08999997</v>
      </c>
      <c r="J13" s="495">
        <v>365454423.08999997</v>
      </c>
      <c r="K13" s="495">
        <v>335039932.38999999</v>
      </c>
      <c r="L13" s="118"/>
      <c r="M13" s="118">
        <f>D13-'06.12 (мест)'!D13</f>
        <v>-74750</v>
      </c>
    </row>
    <row r="14" spans="1:13" s="119" customFormat="1" ht="30">
      <c r="A14" s="80">
        <v>609</v>
      </c>
      <c r="B14" s="99" t="s">
        <v>15</v>
      </c>
      <c r="C14" s="206">
        <f t="shared" si="3"/>
        <v>34840522.700000003</v>
      </c>
      <c r="D14" s="206">
        <f t="shared" si="4"/>
        <v>34440199.799999997</v>
      </c>
      <c r="E14" s="206">
        <f t="shared" si="5"/>
        <v>30742234.789999999</v>
      </c>
      <c r="F14" s="206">
        <f t="shared" si="6"/>
        <v>-3697965.0099999979</v>
      </c>
      <c r="G14" s="82">
        <f t="shared" si="1"/>
        <v>89.3</v>
      </c>
      <c r="H14" s="82">
        <f t="shared" si="2"/>
        <v>88.2</v>
      </c>
      <c r="I14" s="495">
        <v>34840522.700000003</v>
      </c>
      <c r="J14" s="495">
        <v>34440199.799999997</v>
      </c>
      <c r="K14" s="495">
        <v>30742234.789999999</v>
      </c>
      <c r="L14" s="118"/>
      <c r="M14" s="118">
        <f>D14-'06.12 (мест)'!D14</f>
        <v>-394880</v>
      </c>
    </row>
    <row r="15" spans="1:13" s="119" customFormat="1" ht="30">
      <c r="A15" s="80">
        <v>611</v>
      </c>
      <c r="B15" s="99" t="s">
        <v>16</v>
      </c>
      <c r="C15" s="206">
        <f t="shared" si="3"/>
        <v>211046560.41999999</v>
      </c>
      <c r="D15" s="206">
        <f t="shared" si="4"/>
        <v>211046560.41999999</v>
      </c>
      <c r="E15" s="206">
        <f t="shared" si="5"/>
        <v>188862184.96000001</v>
      </c>
      <c r="F15" s="206">
        <f t="shared" si="6"/>
        <v>-22184375.459999979</v>
      </c>
      <c r="G15" s="82">
        <f t="shared" si="1"/>
        <v>89.5</v>
      </c>
      <c r="H15" s="82">
        <f t="shared" si="2"/>
        <v>89.5</v>
      </c>
      <c r="I15" s="495">
        <v>211046560.41999999</v>
      </c>
      <c r="J15" s="495">
        <v>211046560.41999999</v>
      </c>
      <c r="K15" s="495">
        <v>188862184.96000001</v>
      </c>
      <c r="L15" s="118"/>
      <c r="M15" s="118">
        <f>D15-'06.12 (мест)'!D15</f>
        <v>0</v>
      </c>
    </row>
    <row r="16" spans="1:13" s="119" customFormat="1">
      <c r="A16" s="80">
        <v>617</v>
      </c>
      <c r="B16" s="99" t="s">
        <v>17</v>
      </c>
      <c r="C16" s="206">
        <f t="shared" si="3"/>
        <v>128019805.84</v>
      </c>
      <c r="D16" s="206">
        <f t="shared" si="4"/>
        <v>127987579.76000001</v>
      </c>
      <c r="E16" s="206">
        <f t="shared" si="5"/>
        <v>113141936.62</v>
      </c>
      <c r="F16" s="206">
        <f t="shared" si="6"/>
        <v>-14845643.140000001</v>
      </c>
      <c r="G16" s="82">
        <f t="shared" si="1"/>
        <v>88.4</v>
      </c>
      <c r="H16" s="82">
        <f t="shared" si="2"/>
        <v>88.4</v>
      </c>
      <c r="I16" s="495">
        <v>128019805.84</v>
      </c>
      <c r="J16" s="495">
        <v>127987579.76000001</v>
      </c>
      <c r="K16" s="495">
        <v>113141936.62</v>
      </c>
      <c r="L16" s="118"/>
      <c r="M16" s="118">
        <f>D16-'06.12 (мест)'!D16</f>
        <v>0</v>
      </c>
    </row>
    <row r="17" spans="1:13" s="119" customFormat="1">
      <c r="A17" s="80">
        <v>618</v>
      </c>
      <c r="B17" s="99" t="s">
        <v>18</v>
      </c>
      <c r="C17" s="206">
        <f t="shared" si="3"/>
        <v>108767022.67</v>
      </c>
      <c r="D17" s="206">
        <f t="shared" si="4"/>
        <v>108561826.91</v>
      </c>
      <c r="E17" s="206">
        <f t="shared" si="5"/>
        <v>88877467.180000007</v>
      </c>
      <c r="F17" s="206">
        <f>E17-D17</f>
        <v>-19684359.729999989</v>
      </c>
      <c r="G17" s="82">
        <f t="shared" si="1"/>
        <v>81.900000000000006</v>
      </c>
      <c r="H17" s="82">
        <f t="shared" si="2"/>
        <v>81.7</v>
      </c>
      <c r="I17" s="495">
        <v>108767022.67</v>
      </c>
      <c r="J17" s="495">
        <v>108561826.91</v>
      </c>
      <c r="K17" s="495">
        <v>88877467.180000007</v>
      </c>
      <c r="L17" s="360">
        <v>110067024.67</v>
      </c>
      <c r="M17" s="118">
        <f>D17-'06.12 (мест)'!D17</f>
        <v>-37000</v>
      </c>
    </row>
    <row r="18" spans="1:13" s="119" customFormat="1">
      <c r="A18" s="80">
        <v>619</v>
      </c>
      <c r="B18" s="99" t="s">
        <v>19</v>
      </c>
      <c r="C18" s="206">
        <f t="shared" si="3"/>
        <v>237463466.66</v>
      </c>
      <c r="D18" s="206">
        <f t="shared" si="4"/>
        <v>237305259.06</v>
      </c>
      <c r="E18" s="206">
        <f t="shared" si="5"/>
        <v>188843652.22</v>
      </c>
      <c r="F18" s="206">
        <f t="shared" si="6"/>
        <v>-48461606.840000004</v>
      </c>
      <c r="G18" s="82">
        <f t="shared" si="1"/>
        <v>79.599999999999994</v>
      </c>
      <c r="H18" s="82">
        <f t="shared" si="2"/>
        <v>79.5</v>
      </c>
      <c r="I18" s="495">
        <v>237463466.66</v>
      </c>
      <c r="J18" s="495">
        <v>237305259.06</v>
      </c>
      <c r="K18" s="495">
        <v>188843652.22</v>
      </c>
      <c r="L18" s="360">
        <v>241857076.66</v>
      </c>
      <c r="M18" s="118">
        <f>D18-'06.12 (мест)'!D18</f>
        <v>0</v>
      </c>
    </row>
    <row r="19" spans="1:13" s="119" customFormat="1" ht="30">
      <c r="A19" s="80">
        <v>620</v>
      </c>
      <c r="B19" s="99" t="s">
        <v>20</v>
      </c>
      <c r="C19" s="206">
        <f t="shared" si="3"/>
        <v>773251572.72000003</v>
      </c>
      <c r="D19" s="206">
        <f t="shared" si="4"/>
        <v>768444480.90999997</v>
      </c>
      <c r="E19" s="206">
        <f t="shared" si="5"/>
        <v>612920758.76999998</v>
      </c>
      <c r="F19" s="206">
        <f t="shared" si="6"/>
        <v>-155523722.13999999</v>
      </c>
      <c r="G19" s="82">
        <f t="shared" si="1"/>
        <v>79.8</v>
      </c>
      <c r="H19" s="82">
        <f t="shared" si="2"/>
        <v>79.3</v>
      </c>
      <c r="I19" s="495">
        <f>773940021.58-688448.86</f>
        <v>773251572.72000003</v>
      </c>
      <c r="J19" s="495">
        <f>769132929.77-688448.86</f>
        <v>768444480.90999997</v>
      </c>
      <c r="K19" s="495">
        <v>612920758.76999998</v>
      </c>
      <c r="L19" s="360">
        <v>805526943.44000006</v>
      </c>
      <c r="M19" s="118">
        <f>D19-'06.12 (мест)'!D19</f>
        <v>0</v>
      </c>
    </row>
    <row r="20" spans="1:13" s="119" customFormat="1" ht="30">
      <c r="A20" s="80">
        <v>621</v>
      </c>
      <c r="B20" s="99" t="s">
        <v>21</v>
      </c>
      <c r="C20" s="206">
        <f t="shared" si="3"/>
        <v>360651525.76999998</v>
      </c>
      <c r="D20" s="206">
        <f t="shared" si="4"/>
        <v>360629965.76999998</v>
      </c>
      <c r="E20" s="206">
        <f t="shared" si="5"/>
        <v>67331906.299999997</v>
      </c>
      <c r="F20" s="206">
        <f t="shared" si="6"/>
        <v>-293298059.46999997</v>
      </c>
      <c r="G20" s="82">
        <f t="shared" si="1"/>
        <v>18.7</v>
      </c>
      <c r="H20" s="82">
        <f t="shared" si="2"/>
        <v>18.7</v>
      </c>
      <c r="I20" s="495">
        <v>360651525.76999998</v>
      </c>
      <c r="J20" s="495">
        <v>360629965.76999998</v>
      </c>
      <c r="K20" s="495">
        <v>67331906.299999997</v>
      </c>
      <c r="L20" s="360">
        <v>370530645.76999998</v>
      </c>
      <c r="M20" s="118">
        <f>D20-'06.12 (мест)'!D20</f>
        <v>-10000</v>
      </c>
    </row>
    <row r="21" spans="1:13" s="119" customFormat="1" ht="30">
      <c r="A21" s="19">
        <v>624</v>
      </c>
      <c r="B21" s="101" t="s">
        <v>22</v>
      </c>
      <c r="C21" s="206">
        <f t="shared" si="3"/>
        <v>79488015.489999995</v>
      </c>
      <c r="D21" s="206">
        <f t="shared" si="4"/>
        <v>79386272.579999998</v>
      </c>
      <c r="E21" s="206">
        <f t="shared" si="5"/>
        <v>69043533.5</v>
      </c>
      <c r="F21" s="206">
        <f t="shared" si="6"/>
        <v>-10342739.079999998</v>
      </c>
      <c r="G21" s="18">
        <f t="shared" si="1"/>
        <v>87</v>
      </c>
      <c r="H21" s="18">
        <f t="shared" si="2"/>
        <v>86.9</v>
      </c>
      <c r="I21" s="495">
        <v>79488015.489999995</v>
      </c>
      <c r="J21" s="495">
        <v>79386272.579999998</v>
      </c>
      <c r="K21" s="495">
        <v>69043533.5</v>
      </c>
      <c r="L21" s="360">
        <v>79488015.489999995</v>
      </c>
      <c r="M21" s="118">
        <f>D21-'06.12 (мест)'!D21</f>
        <v>-26507.25</v>
      </c>
    </row>
    <row r="22" spans="1:13" s="119" customFormat="1" ht="15.75" thickBot="1">
      <c r="A22" s="19">
        <v>643</v>
      </c>
      <c r="B22" s="101" t="s">
        <v>23</v>
      </c>
      <c r="C22" s="206">
        <f t="shared" si="3"/>
        <v>14505283.25</v>
      </c>
      <c r="D22" s="206">
        <f t="shared" si="4"/>
        <v>14505283.25</v>
      </c>
      <c r="E22" s="206">
        <f t="shared" si="5"/>
        <v>12537173.380000001</v>
      </c>
      <c r="F22" s="206">
        <f t="shared" si="6"/>
        <v>-1968109.8699999992</v>
      </c>
      <c r="G22" s="21">
        <f t="shared" si="1"/>
        <v>86.4</v>
      </c>
      <c r="H22" s="22">
        <f t="shared" si="2"/>
        <v>86.4</v>
      </c>
      <c r="I22" s="495">
        <v>14505283.25</v>
      </c>
      <c r="J22" s="495">
        <v>14505283.25</v>
      </c>
      <c r="K22" s="495">
        <v>12537173.380000001</v>
      </c>
      <c r="L22" s="118"/>
      <c r="M22" s="118">
        <f>D22-'06.12 (мест)'!D22</f>
        <v>0</v>
      </c>
    </row>
    <row r="23" spans="1:13" s="120" customFormat="1" ht="15.75" thickBot="1">
      <c r="A23" s="659" t="s">
        <v>24</v>
      </c>
      <c r="B23" s="660"/>
      <c r="C23" s="29">
        <f>SUM(C7:C22)</f>
        <v>4789092168.7000008</v>
      </c>
      <c r="D23" s="29">
        <f>SUM(D7:D22)</f>
        <v>4777958142.9500008</v>
      </c>
      <c r="E23" s="29">
        <f t="shared" ref="E23:F23" si="7">SUM(E7:E22)</f>
        <v>3942636709.3399997</v>
      </c>
      <c r="F23" s="29">
        <f t="shared" si="7"/>
        <v>-835321433.6099999</v>
      </c>
      <c r="G23" s="30">
        <f t="shared" si="1"/>
        <v>82.5</v>
      </c>
      <c r="H23" s="85">
        <f t="shared" si="2"/>
        <v>82.3</v>
      </c>
      <c r="I23" s="29">
        <f t="shared" ref="I23:J23" si="8">SUM(I7:I22)</f>
        <v>4789092168.7000008</v>
      </c>
      <c r="J23" s="29">
        <f t="shared" si="8"/>
        <v>4777958142.9500008</v>
      </c>
      <c r="L23" s="118"/>
    </row>
    <row r="24" spans="1:13">
      <c r="A24" s="32"/>
      <c r="B24" s="32"/>
      <c r="C24" s="33"/>
      <c r="D24" s="33"/>
      <c r="E24" s="32"/>
      <c r="F24" s="35"/>
      <c r="G24" s="121"/>
    </row>
    <row r="25" spans="1:13" ht="15.75">
      <c r="A25" s="122"/>
      <c r="B25" s="32"/>
      <c r="C25" s="33"/>
      <c r="D25" s="33"/>
      <c r="E25" s="32"/>
      <c r="F25" s="35"/>
      <c r="G25" s="121"/>
    </row>
    <row r="26" spans="1:13" ht="15.75">
      <c r="A26" s="122"/>
      <c r="B26" s="32"/>
      <c r="C26" s="33"/>
      <c r="D26" s="33"/>
      <c r="E26" s="32"/>
      <c r="F26" s="35"/>
      <c r="G26" s="121"/>
    </row>
    <row r="27" spans="1:13" ht="15.75">
      <c r="A27" s="122"/>
      <c r="B27" s="32"/>
      <c r="C27" s="123"/>
      <c r="D27" s="33"/>
      <c r="E27" s="124"/>
      <c r="F27" s="35"/>
      <c r="G27" s="121"/>
      <c r="H27" s="89"/>
    </row>
    <row r="28" spans="1:13" ht="15.75">
      <c r="A28" s="122"/>
      <c r="B28" s="122"/>
      <c r="C28" s="122"/>
      <c r="D28" s="122"/>
      <c r="E28" s="122"/>
      <c r="F28" s="122"/>
      <c r="G28" s="125"/>
      <c r="H28" s="89" t="e">
        <f>#REF!</f>
        <v>#REF!</v>
      </c>
    </row>
    <row r="29" spans="1:13" s="125" customFormat="1" ht="15.75">
      <c r="A29" s="31"/>
      <c r="B29" s="122"/>
      <c r="C29" s="122"/>
      <c r="D29" s="122"/>
      <c r="E29" s="122"/>
      <c r="F29" s="122"/>
      <c r="H29" s="89"/>
    </row>
    <row r="30" spans="1:13">
      <c r="A30" s="35"/>
      <c r="B30" s="35"/>
      <c r="C30" s="33"/>
      <c r="D30" s="33"/>
      <c r="E30" s="35"/>
      <c r="F30" s="35"/>
      <c r="G30" s="121"/>
    </row>
    <row r="31" spans="1:13">
      <c r="C31" s="127">
        <f>'06.12 (мест)'!C23</f>
        <v>4789092168.7000008</v>
      </c>
      <c r="D31" s="127">
        <f>'06.12 (мест)'!D31</f>
        <v>1198289675.0900002</v>
      </c>
      <c r="E31" s="127">
        <f>'06.12 (мест)'!E31</f>
        <v>1197678760.4000001</v>
      </c>
      <c r="F31" s="127">
        <f>'06.12 (мест)'!F31</f>
        <v>-610914.68999999017</v>
      </c>
      <c r="G31" s="126">
        <v>99.9</v>
      </c>
      <c r="H31" s="36">
        <v>28</v>
      </c>
    </row>
    <row r="32" spans="1:13">
      <c r="C32" s="128">
        <f>C23-C31</f>
        <v>0</v>
      </c>
      <c r="D32" s="128">
        <f>D23-D31</f>
        <v>3579668467.8600006</v>
      </c>
      <c r="E32" s="128">
        <f>E23-E31</f>
        <v>2744957948.9399996</v>
      </c>
      <c r="F32" s="128">
        <f>F23-F31</f>
        <v>-834710518.91999996</v>
      </c>
    </row>
    <row r="33" spans="1:7">
      <c r="C33" s="129"/>
    </row>
    <row r="34" spans="1:7">
      <c r="C34" s="131"/>
      <c r="D34" s="131"/>
      <c r="E34" s="132"/>
      <c r="F34" s="133"/>
    </row>
    <row r="36" spans="1:7">
      <c r="C36" s="131"/>
      <c r="D36" s="132">
        <f>SUM(D37:D42)</f>
        <v>0</v>
      </c>
    </row>
    <row r="37" spans="1:7">
      <c r="A37" s="36"/>
      <c r="B37" s="36"/>
      <c r="C37" s="130">
        <v>601</v>
      </c>
      <c r="D37" s="127"/>
      <c r="E37" s="36"/>
      <c r="F37" s="36"/>
      <c r="G37" s="36"/>
    </row>
    <row r="38" spans="1:7">
      <c r="C38" s="130">
        <v>617</v>
      </c>
      <c r="D38" s="127"/>
    </row>
    <row r="39" spans="1:7">
      <c r="C39" s="36">
        <v>618</v>
      </c>
      <c r="D39" s="127"/>
    </row>
    <row r="40" spans="1:7">
      <c r="C40" s="130">
        <v>619</v>
      </c>
      <c r="D40" s="127"/>
    </row>
    <row r="41" spans="1:7">
      <c r="C41" s="130">
        <v>620</v>
      </c>
      <c r="D41" s="127"/>
    </row>
    <row r="42" spans="1:7">
      <c r="C42" s="130">
        <v>621</v>
      </c>
      <c r="D42" s="127"/>
    </row>
  </sheetData>
  <mergeCells count="4">
    <mergeCell ref="A1:H1"/>
    <mergeCell ref="A2:H2"/>
    <mergeCell ref="A3:H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</sheetPr>
  <dimension ref="A1:M49"/>
  <sheetViews>
    <sheetView view="pageBreakPreview" topLeftCell="E10" zoomScaleNormal="85" zoomScaleSheetLayoutView="100" workbookViewId="0">
      <selection activeCell="J9" sqref="J9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15.28515625" style="67" customWidth="1"/>
    <col min="10" max="10" width="13.28515625" style="67" customWidth="1"/>
    <col min="11" max="11" width="13.42578125" style="67" customWidth="1"/>
    <col min="12" max="12" width="7.85546875" style="67" customWidth="1"/>
    <col min="13" max="13" width="17" style="67" customWidth="1"/>
    <col min="14" max="190" width="7.85546875" style="67" customWidth="1"/>
    <col min="191" max="247" width="9.140625" style="67"/>
    <col min="248" max="248" width="4.85546875" style="67" customWidth="1"/>
    <col min="249" max="249" width="41.42578125" style="67" customWidth="1"/>
    <col min="250" max="250" width="17.28515625" style="67" customWidth="1"/>
    <col min="251" max="252" width="0" style="67" hidden="1" customWidth="1"/>
    <col min="253" max="253" width="17.28515625" style="67" customWidth="1"/>
    <col min="254" max="255" width="18.7109375" style="67" customWidth="1"/>
    <col min="256" max="256" width="12.5703125" style="67" customWidth="1"/>
    <col min="257" max="446" width="7.85546875" style="67" customWidth="1"/>
    <col min="447" max="503" width="9.140625" style="67"/>
    <col min="504" max="504" width="4.85546875" style="67" customWidth="1"/>
    <col min="505" max="505" width="41.42578125" style="67" customWidth="1"/>
    <col min="506" max="506" width="17.28515625" style="67" customWidth="1"/>
    <col min="507" max="508" width="0" style="67" hidden="1" customWidth="1"/>
    <col min="509" max="509" width="17.28515625" style="67" customWidth="1"/>
    <col min="510" max="511" width="18.7109375" style="67" customWidth="1"/>
    <col min="512" max="512" width="12.5703125" style="67" customWidth="1"/>
    <col min="513" max="702" width="7.85546875" style="67" customWidth="1"/>
    <col min="703" max="759" width="9.140625" style="67"/>
    <col min="760" max="760" width="4.85546875" style="67" customWidth="1"/>
    <col min="761" max="761" width="41.42578125" style="67" customWidth="1"/>
    <col min="762" max="762" width="17.28515625" style="67" customWidth="1"/>
    <col min="763" max="764" width="0" style="67" hidden="1" customWidth="1"/>
    <col min="765" max="765" width="17.28515625" style="67" customWidth="1"/>
    <col min="766" max="767" width="18.7109375" style="67" customWidth="1"/>
    <col min="768" max="768" width="12.5703125" style="67" customWidth="1"/>
    <col min="769" max="958" width="7.85546875" style="67" customWidth="1"/>
    <col min="959" max="1015" width="9.140625" style="67"/>
    <col min="1016" max="1016" width="4.85546875" style="67" customWidth="1"/>
    <col min="1017" max="1017" width="41.42578125" style="67" customWidth="1"/>
    <col min="1018" max="1018" width="17.28515625" style="67" customWidth="1"/>
    <col min="1019" max="1020" width="0" style="67" hidden="1" customWidth="1"/>
    <col min="1021" max="1021" width="17.28515625" style="67" customWidth="1"/>
    <col min="1022" max="1023" width="18.7109375" style="67" customWidth="1"/>
    <col min="1024" max="1024" width="12.5703125" style="67" customWidth="1"/>
    <col min="1025" max="1214" width="7.85546875" style="67" customWidth="1"/>
    <col min="1215" max="1271" width="9.140625" style="67"/>
    <col min="1272" max="1272" width="4.85546875" style="67" customWidth="1"/>
    <col min="1273" max="1273" width="41.42578125" style="67" customWidth="1"/>
    <col min="1274" max="1274" width="17.28515625" style="67" customWidth="1"/>
    <col min="1275" max="1276" width="0" style="67" hidden="1" customWidth="1"/>
    <col min="1277" max="1277" width="17.28515625" style="67" customWidth="1"/>
    <col min="1278" max="1279" width="18.7109375" style="67" customWidth="1"/>
    <col min="1280" max="1280" width="12.5703125" style="67" customWidth="1"/>
    <col min="1281" max="1470" width="7.85546875" style="67" customWidth="1"/>
    <col min="1471" max="1527" width="9.140625" style="67"/>
    <col min="1528" max="1528" width="4.85546875" style="67" customWidth="1"/>
    <col min="1529" max="1529" width="41.42578125" style="67" customWidth="1"/>
    <col min="1530" max="1530" width="17.28515625" style="67" customWidth="1"/>
    <col min="1531" max="1532" width="0" style="67" hidden="1" customWidth="1"/>
    <col min="1533" max="1533" width="17.28515625" style="67" customWidth="1"/>
    <col min="1534" max="1535" width="18.7109375" style="67" customWidth="1"/>
    <col min="1536" max="1536" width="12.5703125" style="67" customWidth="1"/>
    <col min="1537" max="1726" width="7.85546875" style="67" customWidth="1"/>
    <col min="1727" max="1783" width="9.140625" style="67"/>
    <col min="1784" max="1784" width="4.85546875" style="67" customWidth="1"/>
    <col min="1785" max="1785" width="41.42578125" style="67" customWidth="1"/>
    <col min="1786" max="1786" width="17.28515625" style="67" customWidth="1"/>
    <col min="1787" max="1788" width="0" style="67" hidden="1" customWidth="1"/>
    <col min="1789" max="1789" width="17.28515625" style="67" customWidth="1"/>
    <col min="1790" max="1791" width="18.7109375" style="67" customWidth="1"/>
    <col min="1792" max="1792" width="12.5703125" style="67" customWidth="1"/>
    <col min="1793" max="1982" width="7.85546875" style="67" customWidth="1"/>
    <col min="1983" max="2039" width="9.140625" style="67"/>
    <col min="2040" max="2040" width="4.85546875" style="67" customWidth="1"/>
    <col min="2041" max="2041" width="41.42578125" style="67" customWidth="1"/>
    <col min="2042" max="2042" width="17.28515625" style="67" customWidth="1"/>
    <col min="2043" max="2044" width="0" style="67" hidden="1" customWidth="1"/>
    <col min="2045" max="2045" width="17.28515625" style="67" customWidth="1"/>
    <col min="2046" max="2047" width="18.7109375" style="67" customWidth="1"/>
    <col min="2048" max="2048" width="12.5703125" style="67" customWidth="1"/>
    <col min="2049" max="2238" width="7.85546875" style="67" customWidth="1"/>
    <col min="2239" max="2295" width="9.140625" style="67"/>
    <col min="2296" max="2296" width="4.85546875" style="67" customWidth="1"/>
    <col min="2297" max="2297" width="41.42578125" style="67" customWidth="1"/>
    <col min="2298" max="2298" width="17.28515625" style="67" customWidth="1"/>
    <col min="2299" max="2300" width="0" style="67" hidden="1" customWidth="1"/>
    <col min="2301" max="2301" width="17.28515625" style="67" customWidth="1"/>
    <col min="2302" max="2303" width="18.7109375" style="67" customWidth="1"/>
    <col min="2304" max="2304" width="12.5703125" style="67" customWidth="1"/>
    <col min="2305" max="2494" width="7.85546875" style="67" customWidth="1"/>
    <col min="2495" max="2551" width="9.140625" style="67"/>
    <col min="2552" max="2552" width="4.85546875" style="67" customWidth="1"/>
    <col min="2553" max="2553" width="41.42578125" style="67" customWidth="1"/>
    <col min="2554" max="2554" width="17.28515625" style="67" customWidth="1"/>
    <col min="2555" max="2556" width="0" style="67" hidden="1" customWidth="1"/>
    <col min="2557" max="2557" width="17.28515625" style="67" customWidth="1"/>
    <col min="2558" max="2559" width="18.7109375" style="67" customWidth="1"/>
    <col min="2560" max="2560" width="12.5703125" style="67" customWidth="1"/>
    <col min="2561" max="2750" width="7.85546875" style="67" customWidth="1"/>
    <col min="2751" max="2807" width="9.140625" style="67"/>
    <col min="2808" max="2808" width="4.85546875" style="67" customWidth="1"/>
    <col min="2809" max="2809" width="41.42578125" style="67" customWidth="1"/>
    <col min="2810" max="2810" width="17.28515625" style="67" customWidth="1"/>
    <col min="2811" max="2812" width="0" style="67" hidden="1" customWidth="1"/>
    <col min="2813" max="2813" width="17.28515625" style="67" customWidth="1"/>
    <col min="2814" max="2815" width="18.7109375" style="67" customWidth="1"/>
    <col min="2816" max="2816" width="12.5703125" style="67" customWidth="1"/>
    <col min="2817" max="3006" width="7.85546875" style="67" customWidth="1"/>
    <col min="3007" max="3063" width="9.140625" style="67"/>
    <col min="3064" max="3064" width="4.85546875" style="67" customWidth="1"/>
    <col min="3065" max="3065" width="41.42578125" style="67" customWidth="1"/>
    <col min="3066" max="3066" width="17.28515625" style="67" customWidth="1"/>
    <col min="3067" max="3068" width="0" style="67" hidden="1" customWidth="1"/>
    <col min="3069" max="3069" width="17.28515625" style="67" customWidth="1"/>
    <col min="3070" max="3071" width="18.7109375" style="67" customWidth="1"/>
    <col min="3072" max="3072" width="12.5703125" style="67" customWidth="1"/>
    <col min="3073" max="3262" width="7.85546875" style="67" customWidth="1"/>
    <col min="3263" max="3319" width="9.140625" style="67"/>
    <col min="3320" max="3320" width="4.85546875" style="67" customWidth="1"/>
    <col min="3321" max="3321" width="41.42578125" style="67" customWidth="1"/>
    <col min="3322" max="3322" width="17.28515625" style="67" customWidth="1"/>
    <col min="3323" max="3324" width="0" style="67" hidden="1" customWidth="1"/>
    <col min="3325" max="3325" width="17.28515625" style="67" customWidth="1"/>
    <col min="3326" max="3327" width="18.7109375" style="67" customWidth="1"/>
    <col min="3328" max="3328" width="12.5703125" style="67" customWidth="1"/>
    <col min="3329" max="3518" width="7.85546875" style="67" customWidth="1"/>
    <col min="3519" max="3575" width="9.140625" style="67"/>
    <col min="3576" max="3576" width="4.85546875" style="67" customWidth="1"/>
    <col min="3577" max="3577" width="41.42578125" style="67" customWidth="1"/>
    <col min="3578" max="3578" width="17.28515625" style="67" customWidth="1"/>
    <col min="3579" max="3580" width="0" style="67" hidden="1" customWidth="1"/>
    <col min="3581" max="3581" width="17.28515625" style="67" customWidth="1"/>
    <col min="3582" max="3583" width="18.7109375" style="67" customWidth="1"/>
    <col min="3584" max="3584" width="12.5703125" style="67" customWidth="1"/>
    <col min="3585" max="3774" width="7.85546875" style="67" customWidth="1"/>
    <col min="3775" max="3831" width="9.140625" style="67"/>
    <col min="3832" max="3832" width="4.85546875" style="67" customWidth="1"/>
    <col min="3833" max="3833" width="41.42578125" style="67" customWidth="1"/>
    <col min="3834" max="3834" width="17.28515625" style="67" customWidth="1"/>
    <col min="3835" max="3836" width="0" style="67" hidden="1" customWidth="1"/>
    <col min="3837" max="3837" width="17.28515625" style="67" customWidth="1"/>
    <col min="3838" max="3839" width="18.7109375" style="67" customWidth="1"/>
    <col min="3840" max="3840" width="12.5703125" style="67" customWidth="1"/>
    <col min="3841" max="4030" width="7.85546875" style="67" customWidth="1"/>
    <col min="4031" max="4087" width="9.140625" style="67"/>
    <col min="4088" max="4088" width="4.85546875" style="67" customWidth="1"/>
    <col min="4089" max="4089" width="41.42578125" style="67" customWidth="1"/>
    <col min="4090" max="4090" width="17.28515625" style="67" customWidth="1"/>
    <col min="4091" max="4092" width="0" style="67" hidden="1" customWidth="1"/>
    <col min="4093" max="4093" width="17.28515625" style="67" customWidth="1"/>
    <col min="4094" max="4095" width="18.7109375" style="67" customWidth="1"/>
    <col min="4096" max="4096" width="12.5703125" style="67" customWidth="1"/>
    <col min="4097" max="4286" width="7.85546875" style="67" customWidth="1"/>
    <col min="4287" max="4343" width="9.140625" style="67"/>
    <col min="4344" max="4344" width="4.85546875" style="67" customWidth="1"/>
    <col min="4345" max="4345" width="41.42578125" style="67" customWidth="1"/>
    <col min="4346" max="4346" width="17.28515625" style="67" customWidth="1"/>
    <col min="4347" max="4348" width="0" style="67" hidden="1" customWidth="1"/>
    <col min="4349" max="4349" width="17.28515625" style="67" customWidth="1"/>
    <col min="4350" max="4351" width="18.7109375" style="67" customWidth="1"/>
    <col min="4352" max="4352" width="12.5703125" style="67" customWidth="1"/>
    <col min="4353" max="4542" width="7.85546875" style="67" customWidth="1"/>
    <col min="4543" max="4599" width="9.140625" style="67"/>
    <col min="4600" max="4600" width="4.85546875" style="67" customWidth="1"/>
    <col min="4601" max="4601" width="41.42578125" style="67" customWidth="1"/>
    <col min="4602" max="4602" width="17.28515625" style="67" customWidth="1"/>
    <col min="4603" max="4604" width="0" style="67" hidden="1" customWidth="1"/>
    <col min="4605" max="4605" width="17.28515625" style="67" customWidth="1"/>
    <col min="4606" max="4607" width="18.7109375" style="67" customWidth="1"/>
    <col min="4608" max="4608" width="12.5703125" style="67" customWidth="1"/>
    <col min="4609" max="4798" width="7.85546875" style="67" customWidth="1"/>
    <col min="4799" max="4855" width="9.140625" style="67"/>
    <col min="4856" max="4856" width="4.85546875" style="67" customWidth="1"/>
    <col min="4857" max="4857" width="41.42578125" style="67" customWidth="1"/>
    <col min="4858" max="4858" width="17.28515625" style="67" customWidth="1"/>
    <col min="4859" max="4860" width="0" style="67" hidden="1" customWidth="1"/>
    <col min="4861" max="4861" width="17.28515625" style="67" customWidth="1"/>
    <col min="4862" max="4863" width="18.7109375" style="67" customWidth="1"/>
    <col min="4864" max="4864" width="12.5703125" style="67" customWidth="1"/>
    <col min="4865" max="5054" width="7.85546875" style="67" customWidth="1"/>
    <col min="5055" max="5111" width="9.140625" style="67"/>
    <col min="5112" max="5112" width="4.85546875" style="67" customWidth="1"/>
    <col min="5113" max="5113" width="41.42578125" style="67" customWidth="1"/>
    <col min="5114" max="5114" width="17.28515625" style="67" customWidth="1"/>
    <col min="5115" max="5116" width="0" style="67" hidden="1" customWidth="1"/>
    <col min="5117" max="5117" width="17.28515625" style="67" customWidth="1"/>
    <col min="5118" max="5119" width="18.7109375" style="67" customWidth="1"/>
    <col min="5120" max="5120" width="12.5703125" style="67" customWidth="1"/>
    <col min="5121" max="5310" width="7.85546875" style="67" customWidth="1"/>
    <col min="5311" max="5367" width="9.140625" style="67"/>
    <col min="5368" max="5368" width="4.85546875" style="67" customWidth="1"/>
    <col min="5369" max="5369" width="41.42578125" style="67" customWidth="1"/>
    <col min="5370" max="5370" width="17.28515625" style="67" customWidth="1"/>
    <col min="5371" max="5372" width="0" style="67" hidden="1" customWidth="1"/>
    <col min="5373" max="5373" width="17.28515625" style="67" customWidth="1"/>
    <col min="5374" max="5375" width="18.7109375" style="67" customWidth="1"/>
    <col min="5376" max="5376" width="12.5703125" style="67" customWidth="1"/>
    <col min="5377" max="5566" width="7.85546875" style="67" customWidth="1"/>
    <col min="5567" max="5623" width="9.140625" style="67"/>
    <col min="5624" max="5624" width="4.85546875" style="67" customWidth="1"/>
    <col min="5625" max="5625" width="41.42578125" style="67" customWidth="1"/>
    <col min="5626" max="5626" width="17.28515625" style="67" customWidth="1"/>
    <col min="5627" max="5628" width="0" style="67" hidden="1" customWidth="1"/>
    <col min="5629" max="5629" width="17.28515625" style="67" customWidth="1"/>
    <col min="5630" max="5631" width="18.7109375" style="67" customWidth="1"/>
    <col min="5632" max="5632" width="12.5703125" style="67" customWidth="1"/>
    <col min="5633" max="5822" width="7.85546875" style="67" customWidth="1"/>
    <col min="5823" max="5879" width="9.140625" style="67"/>
    <col min="5880" max="5880" width="4.85546875" style="67" customWidth="1"/>
    <col min="5881" max="5881" width="41.42578125" style="67" customWidth="1"/>
    <col min="5882" max="5882" width="17.28515625" style="67" customWidth="1"/>
    <col min="5883" max="5884" width="0" style="67" hidden="1" customWidth="1"/>
    <col min="5885" max="5885" width="17.28515625" style="67" customWidth="1"/>
    <col min="5886" max="5887" width="18.7109375" style="67" customWidth="1"/>
    <col min="5888" max="5888" width="12.5703125" style="67" customWidth="1"/>
    <col min="5889" max="6078" width="7.85546875" style="67" customWidth="1"/>
    <col min="6079" max="6135" width="9.140625" style="67"/>
    <col min="6136" max="6136" width="4.85546875" style="67" customWidth="1"/>
    <col min="6137" max="6137" width="41.42578125" style="67" customWidth="1"/>
    <col min="6138" max="6138" width="17.28515625" style="67" customWidth="1"/>
    <col min="6139" max="6140" width="0" style="67" hidden="1" customWidth="1"/>
    <col min="6141" max="6141" width="17.28515625" style="67" customWidth="1"/>
    <col min="6142" max="6143" width="18.7109375" style="67" customWidth="1"/>
    <col min="6144" max="6144" width="12.5703125" style="67" customWidth="1"/>
    <col min="6145" max="6334" width="7.85546875" style="67" customWidth="1"/>
    <col min="6335" max="6391" width="9.140625" style="67"/>
    <col min="6392" max="6392" width="4.85546875" style="67" customWidth="1"/>
    <col min="6393" max="6393" width="41.42578125" style="67" customWidth="1"/>
    <col min="6394" max="6394" width="17.28515625" style="67" customWidth="1"/>
    <col min="6395" max="6396" width="0" style="67" hidden="1" customWidth="1"/>
    <col min="6397" max="6397" width="17.28515625" style="67" customWidth="1"/>
    <col min="6398" max="6399" width="18.7109375" style="67" customWidth="1"/>
    <col min="6400" max="6400" width="12.5703125" style="67" customWidth="1"/>
    <col min="6401" max="6590" width="7.85546875" style="67" customWidth="1"/>
    <col min="6591" max="6647" width="9.140625" style="67"/>
    <col min="6648" max="6648" width="4.85546875" style="67" customWidth="1"/>
    <col min="6649" max="6649" width="41.42578125" style="67" customWidth="1"/>
    <col min="6650" max="6650" width="17.28515625" style="67" customWidth="1"/>
    <col min="6651" max="6652" width="0" style="67" hidden="1" customWidth="1"/>
    <col min="6653" max="6653" width="17.28515625" style="67" customWidth="1"/>
    <col min="6654" max="6655" width="18.7109375" style="67" customWidth="1"/>
    <col min="6656" max="6656" width="12.5703125" style="67" customWidth="1"/>
    <col min="6657" max="6846" width="7.85546875" style="67" customWidth="1"/>
    <col min="6847" max="6903" width="9.140625" style="67"/>
    <col min="6904" max="6904" width="4.85546875" style="67" customWidth="1"/>
    <col min="6905" max="6905" width="41.42578125" style="67" customWidth="1"/>
    <col min="6906" max="6906" width="17.28515625" style="67" customWidth="1"/>
    <col min="6907" max="6908" width="0" style="67" hidden="1" customWidth="1"/>
    <col min="6909" max="6909" width="17.28515625" style="67" customWidth="1"/>
    <col min="6910" max="6911" width="18.7109375" style="67" customWidth="1"/>
    <col min="6912" max="6912" width="12.5703125" style="67" customWidth="1"/>
    <col min="6913" max="7102" width="7.85546875" style="67" customWidth="1"/>
    <col min="7103" max="7159" width="9.140625" style="67"/>
    <col min="7160" max="7160" width="4.85546875" style="67" customWidth="1"/>
    <col min="7161" max="7161" width="41.42578125" style="67" customWidth="1"/>
    <col min="7162" max="7162" width="17.28515625" style="67" customWidth="1"/>
    <col min="7163" max="7164" width="0" style="67" hidden="1" customWidth="1"/>
    <col min="7165" max="7165" width="17.28515625" style="67" customWidth="1"/>
    <col min="7166" max="7167" width="18.7109375" style="67" customWidth="1"/>
    <col min="7168" max="7168" width="12.5703125" style="67" customWidth="1"/>
    <col min="7169" max="7358" width="7.85546875" style="67" customWidth="1"/>
    <col min="7359" max="7415" width="9.140625" style="67"/>
    <col min="7416" max="7416" width="4.85546875" style="67" customWidth="1"/>
    <col min="7417" max="7417" width="41.42578125" style="67" customWidth="1"/>
    <col min="7418" max="7418" width="17.28515625" style="67" customWidth="1"/>
    <col min="7419" max="7420" width="0" style="67" hidden="1" customWidth="1"/>
    <col min="7421" max="7421" width="17.28515625" style="67" customWidth="1"/>
    <col min="7422" max="7423" width="18.7109375" style="67" customWidth="1"/>
    <col min="7424" max="7424" width="12.5703125" style="67" customWidth="1"/>
    <col min="7425" max="7614" width="7.85546875" style="67" customWidth="1"/>
    <col min="7615" max="7671" width="9.140625" style="67"/>
    <col min="7672" max="7672" width="4.85546875" style="67" customWidth="1"/>
    <col min="7673" max="7673" width="41.42578125" style="67" customWidth="1"/>
    <col min="7674" max="7674" width="17.28515625" style="67" customWidth="1"/>
    <col min="7675" max="7676" width="0" style="67" hidden="1" customWidth="1"/>
    <col min="7677" max="7677" width="17.28515625" style="67" customWidth="1"/>
    <col min="7678" max="7679" width="18.7109375" style="67" customWidth="1"/>
    <col min="7680" max="7680" width="12.5703125" style="67" customWidth="1"/>
    <col min="7681" max="7870" width="7.85546875" style="67" customWidth="1"/>
    <col min="7871" max="7927" width="9.140625" style="67"/>
    <col min="7928" max="7928" width="4.85546875" style="67" customWidth="1"/>
    <col min="7929" max="7929" width="41.42578125" style="67" customWidth="1"/>
    <col min="7930" max="7930" width="17.28515625" style="67" customWidth="1"/>
    <col min="7931" max="7932" width="0" style="67" hidden="1" customWidth="1"/>
    <col min="7933" max="7933" width="17.28515625" style="67" customWidth="1"/>
    <col min="7934" max="7935" width="18.7109375" style="67" customWidth="1"/>
    <col min="7936" max="7936" width="12.5703125" style="67" customWidth="1"/>
    <col min="7937" max="8126" width="7.85546875" style="67" customWidth="1"/>
    <col min="8127" max="8183" width="9.140625" style="67"/>
    <col min="8184" max="8184" width="4.85546875" style="67" customWidth="1"/>
    <col min="8185" max="8185" width="41.42578125" style="67" customWidth="1"/>
    <col min="8186" max="8186" width="17.28515625" style="67" customWidth="1"/>
    <col min="8187" max="8188" width="0" style="67" hidden="1" customWidth="1"/>
    <col min="8189" max="8189" width="17.28515625" style="67" customWidth="1"/>
    <col min="8190" max="8191" width="18.7109375" style="67" customWidth="1"/>
    <col min="8192" max="8192" width="12.5703125" style="67" customWidth="1"/>
    <col min="8193" max="8382" width="7.85546875" style="67" customWidth="1"/>
    <col min="8383" max="8439" width="9.140625" style="67"/>
    <col min="8440" max="8440" width="4.85546875" style="67" customWidth="1"/>
    <col min="8441" max="8441" width="41.42578125" style="67" customWidth="1"/>
    <col min="8442" max="8442" width="17.28515625" style="67" customWidth="1"/>
    <col min="8443" max="8444" width="0" style="67" hidden="1" customWidth="1"/>
    <col min="8445" max="8445" width="17.28515625" style="67" customWidth="1"/>
    <col min="8446" max="8447" width="18.7109375" style="67" customWidth="1"/>
    <col min="8448" max="8448" width="12.5703125" style="67" customWidth="1"/>
    <col min="8449" max="8638" width="7.85546875" style="67" customWidth="1"/>
    <col min="8639" max="8695" width="9.140625" style="67"/>
    <col min="8696" max="8696" width="4.85546875" style="67" customWidth="1"/>
    <col min="8697" max="8697" width="41.42578125" style="67" customWidth="1"/>
    <col min="8698" max="8698" width="17.28515625" style="67" customWidth="1"/>
    <col min="8699" max="8700" width="0" style="67" hidden="1" customWidth="1"/>
    <col min="8701" max="8701" width="17.28515625" style="67" customWidth="1"/>
    <col min="8702" max="8703" width="18.7109375" style="67" customWidth="1"/>
    <col min="8704" max="8704" width="12.5703125" style="67" customWidth="1"/>
    <col min="8705" max="8894" width="7.85546875" style="67" customWidth="1"/>
    <col min="8895" max="8951" width="9.140625" style="67"/>
    <col min="8952" max="8952" width="4.85546875" style="67" customWidth="1"/>
    <col min="8953" max="8953" width="41.42578125" style="67" customWidth="1"/>
    <col min="8954" max="8954" width="17.28515625" style="67" customWidth="1"/>
    <col min="8955" max="8956" width="0" style="67" hidden="1" customWidth="1"/>
    <col min="8957" max="8957" width="17.28515625" style="67" customWidth="1"/>
    <col min="8958" max="8959" width="18.7109375" style="67" customWidth="1"/>
    <col min="8960" max="8960" width="12.5703125" style="67" customWidth="1"/>
    <col min="8961" max="9150" width="7.85546875" style="67" customWidth="1"/>
    <col min="9151" max="9207" width="9.140625" style="67"/>
    <col min="9208" max="9208" width="4.85546875" style="67" customWidth="1"/>
    <col min="9209" max="9209" width="41.42578125" style="67" customWidth="1"/>
    <col min="9210" max="9210" width="17.28515625" style="67" customWidth="1"/>
    <col min="9211" max="9212" width="0" style="67" hidden="1" customWidth="1"/>
    <col min="9213" max="9213" width="17.28515625" style="67" customWidth="1"/>
    <col min="9214" max="9215" width="18.7109375" style="67" customWidth="1"/>
    <col min="9216" max="9216" width="12.5703125" style="67" customWidth="1"/>
    <col min="9217" max="9406" width="7.85546875" style="67" customWidth="1"/>
    <col min="9407" max="9463" width="9.140625" style="67"/>
    <col min="9464" max="9464" width="4.85546875" style="67" customWidth="1"/>
    <col min="9465" max="9465" width="41.42578125" style="67" customWidth="1"/>
    <col min="9466" max="9466" width="17.28515625" style="67" customWidth="1"/>
    <col min="9467" max="9468" width="0" style="67" hidden="1" customWidth="1"/>
    <col min="9469" max="9469" width="17.28515625" style="67" customWidth="1"/>
    <col min="9470" max="9471" width="18.7109375" style="67" customWidth="1"/>
    <col min="9472" max="9472" width="12.5703125" style="67" customWidth="1"/>
    <col min="9473" max="9662" width="7.85546875" style="67" customWidth="1"/>
    <col min="9663" max="9719" width="9.140625" style="67"/>
    <col min="9720" max="9720" width="4.85546875" style="67" customWidth="1"/>
    <col min="9721" max="9721" width="41.42578125" style="67" customWidth="1"/>
    <col min="9722" max="9722" width="17.28515625" style="67" customWidth="1"/>
    <col min="9723" max="9724" width="0" style="67" hidden="1" customWidth="1"/>
    <col min="9725" max="9725" width="17.28515625" style="67" customWidth="1"/>
    <col min="9726" max="9727" width="18.7109375" style="67" customWidth="1"/>
    <col min="9728" max="9728" width="12.5703125" style="67" customWidth="1"/>
    <col min="9729" max="9918" width="7.85546875" style="67" customWidth="1"/>
    <col min="9919" max="9975" width="9.140625" style="67"/>
    <col min="9976" max="9976" width="4.85546875" style="67" customWidth="1"/>
    <col min="9977" max="9977" width="41.42578125" style="67" customWidth="1"/>
    <col min="9978" max="9978" width="17.28515625" style="67" customWidth="1"/>
    <col min="9979" max="9980" width="0" style="67" hidden="1" customWidth="1"/>
    <col min="9981" max="9981" width="17.28515625" style="67" customWidth="1"/>
    <col min="9982" max="9983" width="18.7109375" style="67" customWidth="1"/>
    <col min="9984" max="9984" width="12.5703125" style="67" customWidth="1"/>
    <col min="9985" max="10174" width="7.85546875" style="67" customWidth="1"/>
    <col min="10175" max="10231" width="9.140625" style="67"/>
    <col min="10232" max="10232" width="4.85546875" style="67" customWidth="1"/>
    <col min="10233" max="10233" width="41.42578125" style="67" customWidth="1"/>
    <col min="10234" max="10234" width="17.28515625" style="67" customWidth="1"/>
    <col min="10235" max="10236" width="0" style="67" hidden="1" customWidth="1"/>
    <col min="10237" max="10237" width="17.28515625" style="67" customWidth="1"/>
    <col min="10238" max="10239" width="18.7109375" style="67" customWidth="1"/>
    <col min="10240" max="10240" width="12.5703125" style="67" customWidth="1"/>
    <col min="10241" max="10430" width="7.85546875" style="67" customWidth="1"/>
    <col min="10431" max="10487" width="9.140625" style="67"/>
    <col min="10488" max="10488" width="4.85546875" style="67" customWidth="1"/>
    <col min="10489" max="10489" width="41.42578125" style="67" customWidth="1"/>
    <col min="10490" max="10490" width="17.28515625" style="67" customWidth="1"/>
    <col min="10491" max="10492" width="0" style="67" hidden="1" customWidth="1"/>
    <col min="10493" max="10493" width="17.28515625" style="67" customWidth="1"/>
    <col min="10494" max="10495" width="18.7109375" style="67" customWidth="1"/>
    <col min="10496" max="10496" width="12.5703125" style="67" customWidth="1"/>
    <col min="10497" max="10686" width="7.85546875" style="67" customWidth="1"/>
    <col min="10687" max="10743" width="9.140625" style="67"/>
    <col min="10744" max="10744" width="4.85546875" style="67" customWidth="1"/>
    <col min="10745" max="10745" width="41.42578125" style="67" customWidth="1"/>
    <col min="10746" max="10746" width="17.28515625" style="67" customWidth="1"/>
    <col min="10747" max="10748" width="0" style="67" hidden="1" customWidth="1"/>
    <col min="10749" max="10749" width="17.28515625" style="67" customWidth="1"/>
    <col min="10750" max="10751" width="18.7109375" style="67" customWidth="1"/>
    <col min="10752" max="10752" width="12.5703125" style="67" customWidth="1"/>
    <col min="10753" max="10942" width="7.85546875" style="67" customWidth="1"/>
    <col min="10943" max="10999" width="9.140625" style="67"/>
    <col min="11000" max="11000" width="4.85546875" style="67" customWidth="1"/>
    <col min="11001" max="11001" width="41.42578125" style="67" customWidth="1"/>
    <col min="11002" max="11002" width="17.28515625" style="67" customWidth="1"/>
    <col min="11003" max="11004" width="0" style="67" hidden="1" customWidth="1"/>
    <col min="11005" max="11005" width="17.28515625" style="67" customWidth="1"/>
    <col min="11006" max="11007" width="18.7109375" style="67" customWidth="1"/>
    <col min="11008" max="11008" width="12.5703125" style="67" customWidth="1"/>
    <col min="11009" max="11198" width="7.85546875" style="67" customWidth="1"/>
    <col min="11199" max="11255" width="9.140625" style="67"/>
    <col min="11256" max="11256" width="4.85546875" style="67" customWidth="1"/>
    <col min="11257" max="11257" width="41.42578125" style="67" customWidth="1"/>
    <col min="11258" max="11258" width="17.28515625" style="67" customWidth="1"/>
    <col min="11259" max="11260" width="0" style="67" hidden="1" customWidth="1"/>
    <col min="11261" max="11261" width="17.28515625" style="67" customWidth="1"/>
    <col min="11262" max="11263" width="18.7109375" style="67" customWidth="1"/>
    <col min="11264" max="11264" width="12.5703125" style="67" customWidth="1"/>
    <col min="11265" max="11454" width="7.85546875" style="67" customWidth="1"/>
    <col min="11455" max="11511" width="9.140625" style="67"/>
    <col min="11512" max="11512" width="4.85546875" style="67" customWidth="1"/>
    <col min="11513" max="11513" width="41.42578125" style="67" customWidth="1"/>
    <col min="11514" max="11514" width="17.28515625" style="67" customWidth="1"/>
    <col min="11515" max="11516" width="0" style="67" hidden="1" customWidth="1"/>
    <col min="11517" max="11517" width="17.28515625" style="67" customWidth="1"/>
    <col min="11518" max="11519" width="18.7109375" style="67" customWidth="1"/>
    <col min="11520" max="11520" width="12.5703125" style="67" customWidth="1"/>
    <col min="11521" max="11710" width="7.85546875" style="67" customWidth="1"/>
    <col min="11711" max="11767" width="9.140625" style="67"/>
    <col min="11768" max="11768" width="4.85546875" style="67" customWidth="1"/>
    <col min="11769" max="11769" width="41.42578125" style="67" customWidth="1"/>
    <col min="11770" max="11770" width="17.28515625" style="67" customWidth="1"/>
    <col min="11771" max="11772" width="0" style="67" hidden="1" customWidth="1"/>
    <col min="11773" max="11773" width="17.28515625" style="67" customWidth="1"/>
    <col min="11774" max="11775" width="18.7109375" style="67" customWidth="1"/>
    <col min="11776" max="11776" width="12.5703125" style="67" customWidth="1"/>
    <col min="11777" max="11966" width="7.85546875" style="67" customWidth="1"/>
    <col min="11967" max="12023" width="9.140625" style="67"/>
    <col min="12024" max="12024" width="4.85546875" style="67" customWidth="1"/>
    <col min="12025" max="12025" width="41.42578125" style="67" customWidth="1"/>
    <col min="12026" max="12026" width="17.28515625" style="67" customWidth="1"/>
    <col min="12027" max="12028" width="0" style="67" hidden="1" customWidth="1"/>
    <col min="12029" max="12029" width="17.28515625" style="67" customWidth="1"/>
    <col min="12030" max="12031" width="18.7109375" style="67" customWidth="1"/>
    <col min="12032" max="12032" width="12.5703125" style="67" customWidth="1"/>
    <col min="12033" max="12222" width="7.85546875" style="67" customWidth="1"/>
    <col min="12223" max="12279" width="9.140625" style="67"/>
    <col min="12280" max="12280" width="4.85546875" style="67" customWidth="1"/>
    <col min="12281" max="12281" width="41.42578125" style="67" customWidth="1"/>
    <col min="12282" max="12282" width="17.28515625" style="67" customWidth="1"/>
    <col min="12283" max="12284" width="0" style="67" hidden="1" customWidth="1"/>
    <col min="12285" max="12285" width="17.28515625" style="67" customWidth="1"/>
    <col min="12286" max="12287" width="18.7109375" style="67" customWidth="1"/>
    <col min="12288" max="12288" width="12.5703125" style="67" customWidth="1"/>
    <col min="12289" max="12478" width="7.85546875" style="67" customWidth="1"/>
    <col min="12479" max="12535" width="9.140625" style="67"/>
    <col min="12536" max="12536" width="4.85546875" style="67" customWidth="1"/>
    <col min="12537" max="12537" width="41.42578125" style="67" customWidth="1"/>
    <col min="12538" max="12538" width="17.28515625" style="67" customWidth="1"/>
    <col min="12539" max="12540" width="0" style="67" hidden="1" customWidth="1"/>
    <col min="12541" max="12541" width="17.28515625" style="67" customWidth="1"/>
    <col min="12542" max="12543" width="18.7109375" style="67" customWidth="1"/>
    <col min="12544" max="12544" width="12.5703125" style="67" customWidth="1"/>
    <col min="12545" max="12734" width="7.85546875" style="67" customWidth="1"/>
    <col min="12735" max="12791" width="9.140625" style="67"/>
    <col min="12792" max="12792" width="4.85546875" style="67" customWidth="1"/>
    <col min="12793" max="12793" width="41.42578125" style="67" customWidth="1"/>
    <col min="12794" max="12794" width="17.28515625" style="67" customWidth="1"/>
    <col min="12795" max="12796" width="0" style="67" hidden="1" customWidth="1"/>
    <col min="12797" max="12797" width="17.28515625" style="67" customWidth="1"/>
    <col min="12798" max="12799" width="18.7109375" style="67" customWidth="1"/>
    <col min="12800" max="12800" width="12.5703125" style="67" customWidth="1"/>
    <col min="12801" max="12990" width="7.85546875" style="67" customWidth="1"/>
    <col min="12991" max="13047" width="9.140625" style="67"/>
    <col min="13048" max="13048" width="4.85546875" style="67" customWidth="1"/>
    <col min="13049" max="13049" width="41.42578125" style="67" customWidth="1"/>
    <col min="13050" max="13050" width="17.28515625" style="67" customWidth="1"/>
    <col min="13051" max="13052" width="0" style="67" hidden="1" customWidth="1"/>
    <col min="13053" max="13053" width="17.28515625" style="67" customWidth="1"/>
    <col min="13054" max="13055" width="18.7109375" style="67" customWidth="1"/>
    <col min="13056" max="13056" width="12.5703125" style="67" customWidth="1"/>
    <col min="13057" max="13246" width="7.85546875" style="67" customWidth="1"/>
    <col min="13247" max="13303" width="9.140625" style="67"/>
    <col min="13304" max="13304" width="4.85546875" style="67" customWidth="1"/>
    <col min="13305" max="13305" width="41.42578125" style="67" customWidth="1"/>
    <col min="13306" max="13306" width="17.28515625" style="67" customWidth="1"/>
    <col min="13307" max="13308" width="0" style="67" hidden="1" customWidth="1"/>
    <col min="13309" max="13309" width="17.28515625" style="67" customWidth="1"/>
    <col min="13310" max="13311" width="18.7109375" style="67" customWidth="1"/>
    <col min="13312" max="13312" width="12.5703125" style="67" customWidth="1"/>
    <col min="13313" max="13502" width="7.85546875" style="67" customWidth="1"/>
    <col min="13503" max="13559" width="9.140625" style="67"/>
    <col min="13560" max="13560" width="4.85546875" style="67" customWidth="1"/>
    <col min="13561" max="13561" width="41.42578125" style="67" customWidth="1"/>
    <col min="13562" max="13562" width="17.28515625" style="67" customWidth="1"/>
    <col min="13563" max="13564" width="0" style="67" hidden="1" customWidth="1"/>
    <col min="13565" max="13565" width="17.28515625" style="67" customWidth="1"/>
    <col min="13566" max="13567" width="18.7109375" style="67" customWidth="1"/>
    <col min="13568" max="13568" width="12.5703125" style="67" customWidth="1"/>
    <col min="13569" max="13758" width="7.85546875" style="67" customWidth="1"/>
    <col min="13759" max="13815" width="9.140625" style="67"/>
    <col min="13816" max="13816" width="4.85546875" style="67" customWidth="1"/>
    <col min="13817" max="13817" width="41.42578125" style="67" customWidth="1"/>
    <col min="13818" max="13818" width="17.28515625" style="67" customWidth="1"/>
    <col min="13819" max="13820" width="0" style="67" hidden="1" customWidth="1"/>
    <col min="13821" max="13821" width="17.28515625" style="67" customWidth="1"/>
    <col min="13822" max="13823" width="18.7109375" style="67" customWidth="1"/>
    <col min="13824" max="13824" width="12.5703125" style="67" customWidth="1"/>
    <col min="13825" max="14014" width="7.85546875" style="67" customWidth="1"/>
    <col min="14015" max="14071" width="9.140625" style="67"/>
    <col min="14072" max="14072" width="4.85546875" style="67" customWidth="1"/>
    <col min="14073" max="14073" width="41.42578125" style="67" customWidth="1"/>
    <col min="14074" max="14074" width="17.28515625" style="67" customWidth="1"/>
    <col min="14075" max="14076" width="0" style="67" hidden="1" customWidth="1"/>
    <col min="14077" max="14077" width="17.28515625" style="67" customWidth="1"/>
    <col min="14078" max="14079" width="18.7109375" style="67" customWidth="1"/>
    <col min="14080" max="14080" width="12.5703125" style="67" customWidth="1"/>
    <col min="14081" max="14270" width="7.85546875" style="67" customWidth="1"/>
    <col min="14271" max="14327" width="9.140625" style="67"/>
    <col min="14328" max="14328" width="4.85546875" style="67" customWidth="1"/>
    <col min="14329" max="14329" width="41.42578125" style="67" customWidth="1"/>
    <col min="14330" max="14330" width="17.28515625" style="67" customWidth="1"/>
    <col min="14331" max="14332" width="0" style="67" hidden="1" customWidth="1"/>
    <col min="14333" max="14333" width="17.28515625" style="67" customWidth="1"/>
    <col min="14334" max="14335" width="18.7109375" style="67" customWidth="1"/>
    <col min="14336" max="14336" width="12.5703125" style="67" customWidth="1"/>
    <col min="14337" max="14526" width="7.85546875" style="67" customWidth="1"/>
    <col min="14527" max="14583" width="9.140625" style="67"/>
    <col min="14584" max="14584" width="4.85546875" style="67" customWidth="1"/>
    <col min="14585" max="14585" width="41.42578125" style="67" customWidth="1"/>
    <col min="14586" max="14586" width="17.28515625" style="67" customWidth="1"/>
    <col min="14587" max="14588" width="0" style="67" hidden="1" customWidth="1"/>
    <col min="14589" max="14589" width="17.28515625" style="67" customWidth="1"/>
    <col min="14590" max="14591" width="18.7109375" style="67" customWidth="1"/>
    <col min="14592" max="14592" width="12.5703125" style="67" customWidth="1"/>
    <col min="14593" max="14782" width="7.85546875" style="67" customWidth="1"/>
    <col min="14783" max="14839" width="9.140625" style="67"/>
    <col min="14840" max="14840" width="4.85546875" style="67" customWidth="1"/>
    <col min="14841" max="14841" width="41.42578125" style="67" customWidth="1"/>
    <col min="14842" max="14842" width="17.28515625" style="67" customWidth="1"/>
    <col min="14843" max="14844" width="0" style="67" hidden="1" customWidth="1"/>
    <col min="14845" max="14845" width="17.28515625" style="67" customWidth="1"/>
    <col min="14846" max="14847" width="18.7109375" style="67" customWidth="1"/>
    <col min="14848" max="14848" width="12.5703125" style="67" customWidth="1"/>
    <col min="14849" max="15038" width="7.85546875" style="67" customWidth="1"/>
    <col min="15039" max="15095" width="9.140625" style="67"/>
    <col min="15096" max="15096" width="4.85546875" style="67" customWidth="1"/>
    <col min="15097" max="15097" width="41.42578125" style="67" customWidth="1"/>
    <col min="15098" max="15098" width="17.28515625" style="67" customWidth="1"/>
    <col min="15099" max="15100" width="0" style="67" hidden="1" customWidth="1"/>
    <col min="15101" max="15101" width="17.28515625" style="67" customWidth="1"/>
    <col min="15102" max="15103" width="18.7109375" style="67" customWidth="1"/>
    <col min="15104" max="15104" width="12.5703125" style="67" customWidth="1"/>
    <col min="15105" max="15294" width="7.85546875" style="67" customWidth="1"/>
    <col min="15295" max="15351" width="9.140625" style="67"/>
    <col min="15352" max="15352" width="4.85546875" style="67" customWidth="1"/>
    <col min="15353" max="15353" width="41.42578125" style="67" customWidth="1"/>
    <col min="15354" max="15354" width="17.28515625" style="67" customWidth="1"/>
    <col min="15355" max="15356" width="0" style="67" hidden="1" customWidth="1"/>
    <col min="15357" max="15357" width="17.28515625" style="67" customWidth="1"/>
    <col min="15358" max="15359" width="18.7109375" style="67" customWidth="1"/>
    <col min="15360" max="15360" width="12.5703125" style="67" customWidth="1"/>
    <col min="15361" max="15550" width="7.85546875" style="67" customWidth="1"/>
    <col min="15551" max="15607" width="9.140625" style="67"/>
    <col min="15608" max="15608" width="4.85546875" style="67" customWidth="1"/>
    <col min="15609" max="15609" width="41.42578125" style="67" customWidth="1"/>
    <col min="15610" max="15610" width="17.28515625" style="67" customWidth="1"/>
    <col min="15611" max="15612" width="0" style="67" hidden="1" customWidth="1"/>
    <col min="15613" max="15613" width="17.28515625" style="67" customWidth="1"/>
    <col min="15614" max="15615" width="18.7109375" style="67" customWidth="1"/>
    <col min="15616" max="15616" width="12.5703125" style="67" customWidth="1"/>
    <col min="15617" max="15806" width="7.85546875" style="67" customWidth="1"/>
    <col min="15807" max="15863" width="9.140625" style="67"/>
    <col min="15864" max="15864" width="4.85546875" style="67" customWidth="1"/>
    <col min="15865" max="15865" width="41.42578125" style="67" customWidth="1"/>
    <col min="15866" max="15866" width="17.28515625" style="67" customWidth="1"/>
    <col min="15867" max="15868" width="0" style="67" hidden="1" customWidth="1"/>
    <col min="15869" max="15869" width="17.28515625" style="67" customWidth="1"/>
    <col min="15870" max="15871" width="18.7109375" style="67" customWidth="1"/>
    <col min="15872" max="15872" width="12.5703125" style="67" customWidth="1"/>
    <col min="15873" max="16062" width="7.85546875" style="67" customWidth="1"/>
    <col min="16063" max="16119" width="9.140625" style="67"/>
    <col min="16120" max="16120" width="4.85546875" style="67" customWidth="1"/>
    <col min="16121" max="16121" width="41.42578125" style="67" customWidth="1"/>
    <col min="16122" max="16122" width="17.28515625" style="67" customWidth="1"/>
    <col min="16123" max="16124" width="0" style="67" hidden="1" customWidth="1"/>
    <col min="16125" max="16125" width="17.28515625" style="67" customWidth="1"/>
    <col min="16126" max="16127" width="18.7109375" style="67" customWidth="1"/>
    <col min="16128" max="16128" width="12.5703125" style="67" customWidth="1"/>
    <col min="16129" max="16318" width="7.85546875" style="67" customWidth="1"/>
    <col min="16319" max="16384" width="9.140625" style="67"/>
  </cols>
  <sheetData>
    <row r="1" spans="1:13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3" ht="15.75">
      <c r="A2" s="653" t="s">
        <v>27</v>
      </c>
      <c r="B2" s="653"/>
      <c r="C2" s="653"/>
      <c r="D2" s="653"/>
      <c r="E2" s="653"/>
      <c r="F2" s="653"/>
      <c r="G2" s="653"/>
      <c r="H2" s="653"/>
    </row>
    <row r="3" spans="1:13" ht="15.75">
      <c r="A3" s="654" t="str">
        <f>'13.12'!A2:H2</f>
        <v>по состоянию на 13.12.2018 года</v>
      </c>
      <c r="B3" s="654"/>
      <c r="C3" s="654"/>
      <c r="D3" s="654"/>
      <c r="E3" s="654"/>
      <c r="F3" s="654"/>
      <c r="G3" s="654"/>
      <c r="H3" s="654"/>
    </row>
    <row r="4" spans="1:13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3" s="110" customFormat="1" ht="66" customHeight="1" thickBot="1">
      <c r="A5" s="146" t="s">
        <v>2</v>
      </c>
      <c r="B5" s="146" t="s">
        <v>3</v>
      </c>
      <c r="C5" s="147" t="s">
        <v>44</v>
      </c>
      <c r="D5" s="109" t="str">
        <f>'06.12'!D4</f>
        <v>Лимиты бюджетных обязательств на 2018 год</v>
      </c>
      <c r="E5" s="109" t="str">
        <f>'06.12'!E4</f>
        <v xml:space="preserve">Кассовое исполнение </v>
      </c>
      <c r="F5" s="109" t="str">
        <f>'06.12'!F4</f>
        <v>Остаток ЛБО</v>
      </c>
      <c r="G5" s="109" t="str">
        <f>'06.12'!G4</f>
        <v>% исполнения к ЛБО</v>
      </c>
      <c r="H5" s="109" t="str">
        <f>'06.12'!H4</f>
        <v>% исполнения к БА</v>
      </c>
    </row>
    <row r="6" spans="1:13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3" s="62" customFormat="1">
      <c r="A7" s="80">
        <v>600</v>
      </c>
      <c r="B7" s="99" t="s">
        <v>8</v>
      </c>
      <c r="C7" s="206">
        <f>I7</f>
        <v>1270231.29</v>
      </c>
      <c r="D7" s="206">
        <f t="shared" ref="D7:E7" si="0">J7</f>
        <v>1270231.29</v>
      </c>
      <c r="E7" s="206">
        <f t="shared" si="0"/>
        <v>1270231.29</v>
      </c>
      <c r="F7" s="206">
        <f>E7-D7</f>
        <v>0</v>
      </c>
      <c r="G7" s="82">
        <f t="shared" ref="G7:G23" si="1">ROUND(E7/D7*100,1)</f>
        <v>100</v>
      </c>
      <c r="H7" s="82">
        <f t="shared" ref="H7:H23" si="2">ROUND(E7/C7*100,1)</f>
        <v>100</v>
      </c>
      <c r="I7" s="496">
        <v>1270231.29</v>
      </c>
      <c r="J7" s="496">
        <v>1270231.29</v>
      </c>
      <c r="K7" s="496">
        <v>1270231.29</v>
      </c>
      <c r="M7" s="335"/>
    </row>
    <row r="8" spans="1:13" s="60" customFormat="1">
      <c r="A8" s="15">
        <v>601</v>
      </c>
      <c r="B8" s="16" t="s">
        <v>9</v>
      </c>
      <c r="C8" s="206">
        <f t="shared" ref="C8:C22" si="3">I8</f>
        <v>17276982.719999999</v>
      </c>
      <c r="D8" s="206">
        <f t="shared" ref="D8:D22" si="4">J8</f>
        <v>17276982.719999999</v>
      </c>
      <c r="E8" s="206">
        <f t="shared" ref="E8:E22" si="5">K8</f>
        <v>15889889.35</v>
      </c>
      <c r="F8" s="187">
        <f t="shared" ref="F8:F22" si="6">E8-D8</f>
        <v>-1387093.3699999992</v>
      </c>
      <c r="G8" s="82">
        <f t="shared" si="1"/>
        <v>92</v>
      </c>
      <c r="H8" s="82">
        <f t="shared" si="2"/>
        <v>92</v>
      </c>
      <c r="I8" s="496">
        <v>17276982.719999999</v>
      </c>
      <c r="J8" s="496">
        <v>17276982.719999999</v>
      </c>
      <c r="K8" s="496">
        <v>15889889.35</v>
      </c>
      <c r="M8" s="335"/>
    </row>
    <row r="9" spans="1:13" s="60" customFormat="1" ht="30">
      <c r="A9" s="15">
        <v>602</v>
      </c>
      <c r="B9" s="16" t="str">
        <f>'06.12'!B8</f>
        <v>Комитет по управлению муниципальным имуществом города Ставрополя</v>
      </c>
      <c r="C9" s="206">
        <f t="shared" si="3"/>
        <v>95338688.140000001</v>
      </c>
      <c r="D9" s="206">
        <f t="shared" si="4"/>
        <v>95338688.140000001</v>
      </c>
      <c r="E9" s="206">
        <f t="shared" si="5"/>
        <v>37978597.200000003</v>
      </c>
      <c r="F9" s="187">
        <f t="shared" si="6"/>
        <v>-57360090.939999998</v>
      </c>
      <c r="G9" s="82">
        <f t="shared" si="1"/>
        <v>39.799999999999997</v>
      </c>
      <c r="H9" s="82">
        <f t="shared" si="2"/>
        <v>39.799999999999997</v>
      </c>
      <c r="I9" s="496">
        <f>65181888.14+30156800</f>
        <v>95338688.140000001</v>
      </c>
      <c r="J9" s="496">
        <f>65181888.14+30156800</f>
        <v>95338688.140000001</v>
      </c>
      <c r="K9" s="496">
        <v>37978597.200000003</v>
      </c>
      <c r="M9" s="335"/>
    </row>
    <row r="10" spans="1:13" s="60" customFormat="1" ht="30">
      <c r="A10" s="15">
        <v>604</v>
      </c>
      <c r="B10" s="99" t="s">
        <v>11</v>
      </c>
      <c r="C10" s="206">
        <f t="shared" si="3"/>
        <v>1335961.79</v>
      </c>
      <c r="D10" s="206">
        <f t="shared" si="4"/>
        <v>1335961.79</v>
      </c>
      <c r="E10" s="206">
        <f t="shared" si="5"/>
        <v>1335961.79</v>
      </c>
      <c r="F10" s="187">
        <f t="shared" si="6"/>
        <v>0</v>
      </c>
      <c r="G10" s="82">
        <f t="shared" si="1"/>
        <v>100</v>
      </c>
      <c r="H10" s="82">
        <f t="shared" si="2"/>
        <v>100</v>
      </c>
      <c r="I10" s="496">
        <v>1335961.79</v>
      </c>
      <c r="J10" s="496">
        <v>1335961.79</v>
      </c>
      <c r="K10" s="496">
        <v>1335961.79</v>
      </c>
      <c r="M10" s="335"/>
    </row>
    <row r="11" spans="1:13" s="60" customFormat="1" ht="30">
      <c r="A11" s="15">
        <v>605</v>
      </c>
      <c r="B11" s="99" t="s">
        <v>12</v>
      </c>
      <c r="C11" s="206">
        <f t="shared" si="3"/>
        <v>882011.16</v>
      </c>
      <c r="D11" s="206">
        <f t="shared" si="4"/>
        <v>882011.16</v>
      </c>
      <c r="E11" s="206">
        <f t="shared" si="5"/>
        <v>882011.16</v>
      </c>
      <c r="F11" s="187">
        <f t="shared" si="6"/>
        <v>0</v>
      </c>
      <c r="G11" s="82">
        <f t="shared" si="1"/>
        <v>100</v>
      </c>
      <c r="H11" s="82">
        <f t="shared" si="2"/>
        <v>100</v>
      </c>
      <c r="I11" s="496">
        <v>882011.16</v>
      </c>
      <c r="J11" s="496">
        <v>882011.16</v>
      </c>
      <c r="K11" s="496">
        <v>882011.16</v>
      </c>
      <c r="M11" s="335"/>
    </row>
    <row r="12" spans="1:13" s="60" customFormat="1">
      <c r="A12" s="80">
        <v>606</v>
      </c>
      <c r="B12" s="61" t="s">
        <v>13</v>
      </c>
      <c r="C12" s="206">
        <f t="shared" si="3"/>
        <v>2275006731.04</v>
      </c>
      <c r="D12" s="206">
        <f t="shared" si="4"/>
        <v>2275006731.04</v>
      </c>
      <c r="E12" s="206">
        <f t="shared" si="5"/>
        <v>2034153890.76</v>
      </c>
      <c r="F12" s="187">
        <f t="shared" si="6"/>
        <v>-240852840.27999997</v>
      </c>
      <c r="G12" s="82">
        <f t="shared" si="1"/>
        <v>89.4</v>
      </c>
      <c r="H12" s="82">
        <f t="shared" si="2"/>
        <v>89.4</v>
      </c>
      <c r="I12" s="496">
        <v>2275006731.04</v>
      </c>
      <c r="J12" s="496">
        <v>2275006731.04</v>
      </c>
      <c r="K12" s="496">
        <v>2034153890.76</v>
      </c>
      <c r="M12" s="335"/>
    </row>
    <row r="13" spans="1:13" s="60" customFormat="1" ht="30">
      <c r="A13" s="80">
        <v>607</v>
      </c>
      <c r="B13" s="99" t="s">
        <v>14</v>
      </c>
      <c r="C13" s="206">
        <f t="shared" si="3"/>
        <v>50416566.719999999</v>
      </c>
      <c r="D13" s="206">
        <f t="shared" si="4"/>
        <v>50416566.719999999</v>
      </c>
      <c r="E13" s="206">
        <f t="shared" si="5"/>
        <v>50416566.719999999</v>
      </c>
      <c r="F13" s="187">
        <f t="shared" si="6"/>
        <v>0</v>
      </c>
      <c r="G13" s="82">
        <f t="shared" si="1"/>
        <v>100</v>
      </c>
      <c r="H13" s="82">
        <f t="shared" si="2"/>
        <v>100</v>
      </c>
      <c r="I13" s="496">
        <v>50416566.719999999</v>
      </c>
      <c r="J13" s="496">
        <v>50416566.719999999</v>
      </c>
      <c r="K13" s="496">
        <v>50416566.719999999</v>
      </c>
      <c r="M13" s="335"/>
    </row>
    <row r="14" spans="1:13" s="60" customFormat="1" ht="30">
      <c r="A14" s="80">
        <v>609</v>
      </c>
      <c r="B14" s="61" t="s">
        <v>15</v>
      </c>
      <c r="C14" s="206">
        <f t="shared" si="3"/>
        <v>1911615005.8599999</v>
      </c>
      <c r="D14" s="206">
        <f t="shared" si="4"/>
        <v>1911615005.8599999</v>
      </c>
      <c r="E14" s="206">
        <f t="shared" si="5"/>
        <v>1865342284.8399999</v>
      </c>
      <c r="F14" s="187">
        <f t="shared" si="6"/>
        <v>-46272721.019999981</v>
      </c>
      <c r="G14" s="82">
        <f t="shared" si="1"/>
        <v>97.6</v>
      </c>
      <c r="H14" s="82">
        <f t="shared" si="2"/>
        <v>97.6</v>
      </c>
      <c r="I14" s="496">
        <v>1911615005.8599999</v>
      </c>
      <c r="J14" s="496">
        <v>1911615005.8599999</v>
      </c>
      <c r="K14" s="496">
        <v>1865342284.8399999</v>
      </c>
      <c r="M14" s="335"/>
    </row>
    <row r="15" spans="1:13" s="60" customFormat="1" ht="30">
      <c r="A15" s="80">
        <v>611</v>
      </c>
      <c r="B15" s="99" t="s">
        <v>16</v>
      </c>
      <c r="C15" s="206">
        <f t="shared" si="3"/>
        <v>3769139.96</v>
      </c>
      <c r="D15" s="206">
        <f t="shared" si="4"/>
        <v>3769139.96</v>
      </c>
      <c r="E15" s="206">
        <f t="shared" si="5"/>
        <v>3769139.96</v>
      </c>
      <c r="F15" s="187">
        <f t="shared" si="6"/>
        <v>0</v>
      </c>
      <c r="G15" s="82">
        <f t="shared" si="1"/>
        <v>100</v>
      </c>
      <c r="H15" s="82">
        <f t="shared" si="2"/>
        <v>100</v>
      </c>
      <c r="I15" s="496">
        <v>3769139.96</v>
      </c>
      <c r="J15" s="496">
        <v>3769139.96</v>
      </c>
      <c r="K15" s="496">
        <v>3769139.96</v>
      </c>
      <c r="M15" s="335"/>
    </row>
    <row r="16" spans="1:13" s="60" customFormat="1">
      <c r="A16" s="80">
        <v>617</v>
      </c>
      <c r="B16" s="61" t="s">
        <v>17</v>
      </c>
      <c r="C16" s="206">
        <f t="shared" si="3"/>
        <v>23805505.329999998</v>
      </c>
      <c r="D16" s="206">
        <f t="shared" si="4"/>
        <v>23805505.329999998</v>
      </c>
      <c r="E16" s="206">
        <f t="shared" si="5"/>
        <v>19979137.43</v>
      </c>
      <c r="F16" s="187">
        <f t="shared" si="6"/>
        <v>-3826367.8999999985</v>
      </c>
      <c r="G16" s="82">
        <f t="shared" si="1"/>
        <v>83.9</v>
      </c>
      <c r="H16" s="82">
        <f t="shared" si="2"/>
        <v>83.9</v>
      </c>
      <c r="I16" s="496">
        <v>23805505.329999998</v>
      </c>
      <c r="J16" s="496">
        <v>23805505.329999998</v>
      </c>
      <c r="K16" s="496">
        <v>19979137.43</v>
      </c>
      <c r="M16" s="335"/>
    </row>
    <row r="17" spans="1:13" s="60" customFormat="1">
      <c r="A17" s="80">
        <v>618</v>
      </c>
      <c r="B17" s="61" t="s">
        <v>18</v>
      </c>
      <c r="C17" s="206">
        <f t="shared" si="3"/>
        <v>25427053.559999999</v>
      </c>
      <c r="D17" s="206">
        <f t="shared" si="4"/>
        <v>25427053.559999999</v>
      </c>
      <c r="E17" s="206">
        <f t="shared" si="5"/>
        <v>24019807.539999999</v>
      </c>
      <c r="F17" s="187">
        <f t="shared" si="6"/>
        <v>-1407246.0199999996</v>
      </c>
      <c r="G17" s="82">
        <f t="shared" si="1"/>
        <v>94.5</v>
      </c>
      <c r="H17" s="82">
        <f t="shared" si="2"/>
        <v>94.5</v>
      </c>
      <c r="I17" s="496">
        <v>25427053.559999999</v>
      </c>
      <c r="J17" s="496">
        <v>25427053.559999999</v>
      </c>
      <c r="K17" s="496">
        <v>24019807.539999999</v>
      </c>
      <c r="M17" s="335"/>
    </row>
    <row r="18" spans="1:13" s="60" customFormat="1">
      <c r="A18" s="80">
        <v>619</v>
      </c>
      <c r="B18" s="61" t="s">
        <v>19</v>
      </c>
      <c r="C18" s="206">
        <f t="shared" si="3"/>
        <v>29910615.559999999</v>
      </c>
      <c r="D18" s="206">
        <f t="shared" si="4"/>
        <v>29910615.559999999</v>
      </c>
      <c r="E18" s="206">
        <f t="shared" si="5"/>
        <v>24592875.920000002</v>
      </c>
      <c r="F18" s="187">
        <f t="shared" si="6"/>
        <v>-5317739.6399999969</v>
      </c>
      <c r="G18" s="82">
        <f t="shared" si="1"/>
        <v>82.2</v>
      </c>
      <c r="H18" s="82">
        <f t="shared" si="2"/>
        <v>82.2</v>
      </c>
      <c r="I18" s="496">
        <v>29910615.559999999</v>
      </c>
      <c r="J18" s="496">
        <v>29910615.559999999</v>
      </c>
      <c r="K18" s="496">
        <v>24592875.920000002</v>
      </c>
      <c r="M18" s="335"/>
    </row>
    <row r="19" spans="1:13" s="60" customFormat="1" ht="30">
      <c r="A19" s="80">
        <v>620</v>
      </c>
      <c r="B19" s="59" t="s">
        <v>20</v>
      </c>
      <c r="C19" s="206">
        <f t="shared" si="3"/>
        <v>768985305.00999999</v>
      </c>
      <c r="D19" s="206">
        <f t="shared" si="4"/>
        <v>768985305.00999999</v>
      </c>
      <c r="E19" s="206">
        <f t="shared" si="5"/>
        <v>648165562.95000005</v>
      </c>
      <c r="F19" s="187">
        <f t="shared" si="6"/>
        <v>-120819742.05999994</v>
      </c>
      <c r="G19" s="82">
        <f t="shared" si="1"/>
        <v>84.3</v>
      </c>
      <c r="H19" s="82">
        <f t="shared" si="2"/>
        <v>84.3</v>
      </c>
      <c r="I19" s="496">
        <f>768985305.01</f>
        <v>768985305.00999999</v>
      </c>
      <c r="J19" s="496">
        <v>768985305.00999999</v>
      </c>
      <c r="K19" s="496">
        <v>648165562.95000005</v>
      </c>
      <c r="M19" s="335"/>
    </row>
    <row r="20" spans="1:13" s="60" customFormat="1" ht="30">
      <c r="A20" s="80">
        <v>621</v>
      </c>
      <c r="B20" s="99" t="s">
        <v>21</v>
      </c>
      <c r="C20" s="206">
        <f t="shared" si="3"/>
        <v>802526069.64999998</v>
      </c>
      <c r="D20" s="206">
        <f t="shared" si="4"/>
        <v>802526069.64999998</v>
      </c>
      <c r="E20" s="206">
        <f t="shared" si="5"/>
        <v>601090891.57000005</v>
      </c>
      <c r="F20" s="187">
        <f t="shared" si="6"/>
        <v>-201435178.07999992</v>
      </c>
      <c r="G20" s="82">
        <f t="shared" si="1"/>
        <v>74.900000000000006</v>
      </c>
      <c r="H20" s="82">
        <f t="shared" si="2"/>
        <v>74.900000000000006</v>
      </c>
      <c r="I20" s="496">
        <v>802526069.64999998</v>
      </c>
      <c r="J20" s="496">
        <v>802526069.64999998</v>
      </c>
      <c r="K20" s="496">
        <v>601090891.57000005</v>
      </c>
      <c r="M20" s="335"/>
    </row>
    <row r="21" spans="1:13" s="60" customFormat="1">
      <c r="A21" s="19">
        <v>624</v>
      </c>
      <c r="B21" s="101"/>
      <c r="C21" s="206">
        <f t="shared" si="3"/>
        <v>2129261.9300000002</v>
      </c>
      <c r="D21" s="206">
        <f t="shared" si="4"/>
        <v>2129261.9300000002</v>
      </c>
      <c r="E21" s="206">
        <f t="shared" si="5"/>
        <v>2129261.9300000002</v>
      </c>
      <c r="F21" s="187">
        <f t="shared" si="6"/>
        <v>0</v>
      </c>
      <c r="G21" s="82">
        <f t="shared" si="1"/>
        <v>100</v>
      </c>
      <c r="H21" s="82">
        <f t="shared" si="2"/>
        <v>100</v>
      </c>
      <c r="I21" s="496">
        <v>2129261.9300000002</v>
      </c>
      <c r="J21" s="496">
        <v>2129261.9300000002</v>
      </c>
      <c r="K21" s="496">
        <v>2129261.9300000002</v>
      </c>
      <c r="M21" s="335"/>
    </row>
    <row r="22" spans="1:13" s="60" customFormat="1" ht="15.75" thickBot="1">
      <c r="A22" s="19">
        <v>643</v>
      </c>
      <c r="B22" s="101" t="s">
        <v>23</v>
      </c>
      <c r="C22" s="206">
        <f t="shared" si="3"/>
        <v>359392.06</v>
      </c>
      <c r="D22" s="206">
        <f t="shared" si="4"/>
        <v>359392.06</v>
      </c>
      <c r="E22" s="206">
        <f t="shared" si="5"/>
        <v>359392.06</v>
      </c>
      <c r="F22" s="206">
        <f t="shared" si="6"/>
        <v>0</v>
      </c>
      <c r="G22" s="82">
        <f t="shared" si="1"/>
        <v>100</v>
      </c>
      <c r="H22" s="82">
        <f t="shared" si="2"/>
        <v>100</v>
      </c>
      <c r="I22" s="496">
        <v>359392.06</v>
      </c>
      <c r="J22" s="496">
        <v>359392.06</v>
      </c>
      <c r="K22" s="496">
        <v>359392.06</v>
      </c>
      <c r="M22" s="335"/>
    </row>
    <row r="23" spans="1:13" s="57" customFormat="1" thickBot="1">
      <c r="A23" s="661" t="s">
        <v>24</v>
      </c>
      <c r="B23" s="662"/>
      <c r="C23" s="84">
        <f>SUM(C7:C22)</f>
        <v>6010054521.7800007</v>
      </c>
      <c r="D23" s="84">
        <f t="shared" ref="D23:F23" si="7">SUM(D7:D22)</f>
        <v>6010054521.7800007</v>
      </c>
      <c r="E23" s="84">
        <f t="shared" si="7"/>
        <v>5331375502.4700003</v>
      </c>
      <c r="F23" s="84">
        <f t="shared" si="7"/>
        <v>-678679019.3099997</v>
      </c>
      <c r="G23" s="30">
        <f t="shared" si="1"/>
        <v>88.7</v>
      </c>
      <c r="H23" s="85">
        <f t="shared" si="2"/>
        <v>88.7</v>
      </c>
    </row>
    <row r="24" spans="1:13">
      <c r="A24" s="56"/>
      <c r="B24" s="56"/>
      <c r="C24" s="55"/>
      <c r="D24" s="55"/>
      <c r="E24" s="56"/>
      <c r="F24" s="54"/>
      <c r="G24" s="53"/>
    </row>
    <row r="25" spans="1:13" ht="15.75">
      <c r="A25" s="50"/>
      <c r="B25" s="56"/>
      <c r="C25" s="55"/>
      <c r="D25" s="55"/>
      <c r="E25" s="56"/>
      <c r="F25" s="54"/>
      <c r="G25" s="53"/>
    </row>
    <row r="26" spans="1:13" ht="15.75">
      <c r="A26" s="50"/>
      <c r="B26" s="56"/>
      <c r="C26" s="55"/>
      <c r="D26" s="55"/>
      <c r="E26" s="56"/>
      <c r="F26" s="54"/>
      <c r="G26" s="53"/>
    </row>
    <row r="27" spans="1:13" ht="15.75">
      <c r="A27" s="50"/>
      <c r="B27" s="56"/>
      <c r="C27" s="68"/>
      <c r="D27" s="55"/>
      <c r="E27" s="51"/>
      <c r="F27" s="54"/>
      <c r="G27" s="53"/>
    </row>
    <row r="28" spans="1:13" ht="15.75">
      <c r="A28" s="50"/>
      <c r="B28" s="50"/>
      <c r="C28" s="50"/>
      <c r="D28" s="50"/>
      <c r="E28" s="50"/>
      <c r="F28" s="50"/>
      <c r="G28" s="49"/>
      <c r="H28" s="48"/>
    </row>
    <row r="29" spans="1:13" s="49" customFormat="1" ht="15.75">
      <c r="A29" s="50"/>
      <c r="B29" s="50"/>
      <c r="C29" s="50"/>
      <c r="D29" s="50"/>
      <c r="E29" s="50"/>
      <c r="F29" s="50"/>
      <c r="H29" s="48" t="e">
        <f>#REF!</f>
        <v>#REF!</v>
      </c>
    </row>
    <row r="30" spans="1:13" ht="16.5" thickBot="1">
      <c r="A30" s="52"/>
      <c r="B30" s="54"/>
      <c r="C30" s="55"/>
      <c r="D30" s="55"/>
      <c r="E30" s="54"/>
      <c r="F30" s="54"/>
      <c r="G30" s="53"/>
    </row>
    <row r="31" spans="1:13" thickBot="1">
      <c r="A31" s="67"/>
      <c r="C31" s="84">
        <f>'06.12 (мбт)'!C23</f>
        <v>5855310744.6600008</v>
      </c>
      <c r="D31" s="84">
        <f>'06.12 (мбт)'!D23</f>
        <v>5855310744.6600008</v>
      </c>
      <c r="E31" s="84">
        <f>'06.12 (мбт)'!E23</f>
        <v>5288920079.3300009</v>
      </c>
      <c r="F31" s="84">
        <f>'06.12 (мбт)'!F23</f>
        <v>-566390665.3299998</v>
      </c>
      <c r="G31" s="30">
        <v>100</v>
      </c>
      <c r="H31" s="85">
        <v>21.6</v>
      </c>
    </row>
    <row r="32" spans="1:13">
      <c r="A32" s="67"/>
      <c r="C32" s="71">
        <f>C23-C31</f>
        <v>154743777.11999989</v>
      </c>
      <c r="D32" s="71">
        <f>D23-D31</f>
        <v>154743777.11999989</v>
      </c>
      <c r="E32" s="71">
        <f>E23-E31</f>
        <v>42455423.13999939</v>
      </c>
      <c r="F32" s="71">
        <f>F23-F31</f>
        <v>-112288353.9799999</v>
      </c>
    </row>
    <row r="36" spans="1:7">
      <c r="B36" s="65">
        <v>609</v>
      </c>
      <c r="C36" s="46">
        <v>60713.55</v>
      </c>
      <c r="D36" s="46" t="s">
        <v>28</v>
      </c>
    </row>
    <row r="37" spans="1:7" ht="15.75" thickBot="1">
      <c r="A37" s="67"/>
      <c r="B37" s="67"/>
      <c r="C37" s="47"/>
      <c r="D37" s="67"/>
      <c r="E37" s="67"/>
      <c r="F37" s="67"/>
      <c r="G37" s="67"/>
    </row>
    <row r="38" spans="1:7" ht="13.5" thickBot="1">
      <c r="C38" s="211" t="s">
        <v>43</v>
      </c>
      <c r="D38" s="211" t="s">
        <v>65</v>
      </c>
    </row>
    <row r="39" spans="1:7" ht="12.75">
      <c r="C39" s="155">
        <v>601</v>
      </c>
      <c r="D39" s="154">
        <v>11454442.59</v>
      </c>
    </row>
    <row r="40" spans="1:7" ht="12.75">
      <c r="C40" s="210">
        <v>602</v>
      </c>
      <c r="D40" s="230">
        <v>2357243.42</v>
      </c>
    </row>
    <row r="41" spans="1:7" ht="12.75">
      <c r="C41" s="210">
        <v>606</v>
      </c>
      <c r="D41" s="230">
        <v>1943771860.8699999</v>
      </c>
    </row>
    <row r="42" spans="1:7" ht="12.75">
      <c r="C42" s="210">
        <v>607</v>
      </c>
      <c r="D42" s="230">
        <v>29884000</v>
      </c>
    </row>
    <row r="43" spans="1:7" ht="12.75">
      <c r="C43" s="210">
        <v>609</v>
      </c>
      <c r="D43" s="230">
        <v>1822927207.5899999</v>
      </c>
    </row>
    <row r="44" spans="1:7" ht="12.75">
      <c r="C44" s="210">
        <v>617</v>
      </c>
      <c r="D44" s="230">
        <v>21630642.969999999</v>
      </c>
    </row>
    <row r="45" spans="1:7" ht="12.75">
      <c r="C45" s="210">
        <v>618</v>
      </c>
      <c r="D45" s="230">
        <v>23322170.100000001</v>
      </c>
    </row>
    <row r="46" spans="1:7" ht="12.75">
      <c r="C46" s="210">
        <v>619</v>
      </c>
      <c r="D46" s="230">
        <v>14396893.4</v>
      </c>
    </row>
    <row r="47" spans="1:7" ht="12.75">
      <c r="C47" s="210">
        <v>620</v>
      </c>
      <c r="D47" s="230">
        <v>116827535.93000001</v>
      </c>
    </row>
    <row r="48" spans="1:7" ht="13.5" thickBot="1">
      <c r="C48" s="209">
        <v>621</v>
      </c>
      <c r="D48" s="229">
        <v>291810687.93000001</v>
      </c>
    </row>
    <row r="49" spans="3:4" ht="13.5" thickBot="1">
      <c r="C49" s="208"/>
      <c r="D49" s="207">
        <v>4278382684.8000002</v>
      </c>
    </row>
  </sheetData>
  <mergeCells count="4">
    <mergeCell ref="A1:H1"/>
    <mergeCell ref="A2:H2"/>
    <mergeCell ref="A3:H3"/>
    <mergeCell ref="A23:B23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00"/>
  </sheetPr>
  <dimension ref="A1:K26"/>
  <sheetViews>
    <sheetView view="pageBreakPreview" zoomScale="81" zoomScaleNormal="85" zoomScaleSheetLayoutView="81" workbookViewId="0">
      <selection activeCell="D19" sqref="D19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15.5703125" style="67" customWidth="1"/>
    <col min="10" max="10" width="16.28515625" style="67" customWidth="1"/>
    <col min="11" max="11" width="12.7109375" style="67" customWidth="1"/>
    <col min="12" max="193" width="7.85546875" style="67" customWidth="1"/>
    <col min="194" max="250" width="9.140625" style="67"/>
    <col min="251" max="251" width="4.85546875" style="67" customWidth="1"/>
    <col min="252" max="252" width="41.42578125" style="67" customWidth="1"/>
    <col min="253" max="253" width="17.28515625" style="67" customWidth="1"/>
    <col min="254" max="255" width="0" style="67" hidden="1" customWidth="1"/>
    <col min="256" max="256" width="17.28515625" style="67" customWidth="1"/>
    <col min="257" max="258" width="18.7109375" style="67" customWidth="1"/>
    <col min="259" max="259" width="12.5703125" style="67" customWidth="1"/>
    <col min="260" max="449" width="7.85546875" style="67" customWidth="1"/>
    <col min="450" max="506" width="9.140625" style="67"/>
    <col min="507" max="507" width="4.85546875" style="67" customWidth="1"/>
    <col min="508" max="508" width="41.42578125" style="67" customWidth="1"/>
    <col min="509" max="509" width="17.28515625" style="67" customWidth="1"/>
    <col min="510" max="511" width="0" style="67" hidden="1" customWidth="1"/>
    <col min="512" max="512" width="17.28515625" style="67" customWidth="1"/>
    <col min="513" max="514" width="18.7109375" style="67" customWidth="1"/>
    <col min="515" max="515" width="12.5703125" style="67" customWidth="1"/>
    <col min="516" max="705" width="7.85546875" style="67" customWidth="1"/>
    <col min="706" max="762" width="9.140625" style="67"/>
    <col min="763" max="763" width="4.85546875" style="67" customWidth="1"/>
    <col min="764" max="764" width="41.42578125" style="67" customWidth="1"/>
    <col min="765" max="765" width="17.28515625" style="67" customWidth="1"/>
    <col min="766" max="767" width="0" style="67" hidden="1" customWidth="1"/>
    <col min="768" max="768" width="17.28515625" style="67" customWidth="1"/>
    <col min="769" max="770" width="18.7109375" style="67" customWidth="1"/>
    <col min="771" max="771" width="12.5703125" style="67" customWidth="1"/>
    <col min="772" max="961" width="7.85546875" style="67" customWidth="1"/>
    <col min="962" max="1018" width="9.140625" style="67"/>
    <col min="1019" max="1019" width="4.85546875" style="67" customWidth="1"/>
    <col min="1020" max="1020" width="41.42578125" style="67" customWidth="1"/>
    <col min="1021" max="1021" width="17.28515625" style="67" customWidth="1"/>
    <col min="1022" max="1023" width="0" style="67" hidden="1" customWidth="1"/>
    <col min="1024" max="1024" width="17.28515625" style="67" customWidth="1"/>
    <col min="1025" max="1026" width="18.7109375" style="67" customWidth="1"/>
    <col min="1027" max="1027" width="12.5703125" style="67" customWidth="1"/>
    <col min="1028" max="1217" width="7.85546875" style="67" customWidth="1"/>
    <col min="1218" max="1274" width="9.140625" style="67"/>
    <col min="1275" max="1275" width="4.85546875" style="67" customWidth="1"/>
    <col min="1276" max="1276" width="41.42578125" style="67" customWidth="1"/>
    <col min="1277" max="1277" width="17.28515625" style="67" customWidth="1"/>
    <col min="1278" max="1279" width="0" style="67" hidden="1" customWidth="1"/>
    <col min="1280" max="1280" width="17.28515625" style="67" customWidth="1"/>
    <col min="1281" max="1282" width="18.7109375" style="67" customWidth="1"/>
    <col min="1283" max="1283" width="12.5703125" style="67" customWidth="1"/>
    <col min="1284" max="1473" width="7.85546875" style="67" customWidth="1"/>
    <col min="1474" max="1530" width="9.140625" style="67"/>
    <col min="1531" max="1531" width="4.85546875" style="67" customWidth="1"/>
    <col min="1532" max="1532" width="41.42578125" style="67" customWidth="1"/>
    <col min="1533" max="1533" width="17.28515625" style="67" customWidth="1"/>
    <col min="1534" max="1535" width="0" style="67" hidden="1" customWidth="1"/>
    <col min="1536" max="1536" width="17.28515625" style="67" customWidth="1"/>
    <col min="1537" max="1538" width="18.7109375" style="67" customWidth="1"/>
    <col min="1539" max="1539" width="12.5703125" style="67" customWidth="1"/>
    <col min="1540" max="1729" width="7.85546875" style="67" customWidth="1"/>
    <col min="1730" max="1786" width="9.140625" style="67"/>
    <col min="1787" max="1787" width="4.85546875" style="67" customWidth="1"/>
    <col min="1788" max="1788" width="41.42578125" style="67" customWidth="1"/>
    <col min="1789" max="1789" width="17.28515625" style="67" customWidth="1"/>
    <col min="1790" max="1791" width="0" style="67" hidden="1" customWidth="1"/>
    <col min="1792" max="1792" width="17.28515625" style="67" customWidth="1"/>
    <col min="1793" max="1794" width="18.7109375" style="67" customWidth="1"/>
    <col min="1795" max="1795" width="12.5703125" style="67" customWidth="1"/>
    <col min="1796" max="1985" width="7.85546875" style="67" customWidth="1"/>
    <col min="1986" max="2042" width="9.140625" style="67"/>
    <col min="2043" max="2043" width="4.85546875" style="67" customWidth="1"/>
    <col min="2044" max="2044" width="41.42578125" style="67" customWidth="1"/>
    <col min="2045" max="2045" width="17.28515625" style="67" customWidth="1"/>
    <col min="2046" max="2047" width="0" style="67" hidden="1" customWidth="1"/>
    <col min="2048" max="2048" width="17.28515625" style="67" customWidth="1"/>
    <col min="2049" max="2050" width="18.7109375" style="67" customWidth="1"/>
    <col min="2051" max="2051" width="12.5703125" style="67" customWidth="1"/>
    <col min="2052" max="2241" width="7.85546875" style="67" customWidth="1"/>
    <col min="2242" max="2298" width="9.140625" style="67"/>
    <col min="2299" max="2299" width="4.85546875" style="67" customWidth="1"/>
    <col min="2300" max="2300" width="41.42578125" style="67" customWidth="1"/>
    <col min="2301" max="2301" width="17.28515625" style="67" customWidth="1"/>
    <col min="2302" max="2303" width="0" style="67" hidden="1" customWidth="1"/>
    <col min="2304" max="2304" width="17.28515625" style="67" customWidth="1"/>
    <col min="2305" max="2306" width="18.7109375" style="67" customWidth="1"/>
    <col min="2307" max="2307" width="12.5703125" style="67" customWidth="1"/>
    <col min="2308" max="2497" width="7.85546875" style="67" customWidth="1"/>
    <col min="2498" max="2554" width="9.140625" style="67"/>
    <col min="2555" max="2555" width="4.85546875" style="67" customWidth="1"/>
    <col min="2556" max="2556" width="41.42578125" style="67" customWidth="1"/>
    <col min="2557" max="2557" width="17.28515625" style="67" customWidth="1"/>
    <col min="2558" max="2559" width="0" style="67" hidden="1" customWidth="1"/>
    <col min="2560" max="2560" width="17.28515625" style="67" customWidth="1"/>
    <col min="2561" max="2562" width="18.7109375" style="67" customWidth="1"/>
    <col min="2563" max="2563" width="12.5703125" style="67" customWidth="1"/>
    <col min="2564" max="2753" width="7.85546875" style="67" customWidth="1"/>
    <col min="2754" max="2810" width="9.140625" style="67"/>
    <col min="2811" max="2811" width="4.85546875" style="67" customWidth="1"/>
    <col min="2812" max="2812" width="41.42578125" style="67" customWidth="1"/>
    <col min="2813" max="2813" width="17.28515625" style="67" customWidth="1"/>
    <col min="2814" max="2815" width="0" style="67" hidden="1" customWidth="1"/>
    <col min="2816" max="2816" width="17.28515625" style="67" customWidth="1"/>
    <col min="2817" max="2818" width="18.7109375" style="67" customWidth="1"/>
    <col min="2819" max="2819" width="12.5703125" style="67" customWidth="1"/>
    <col min="2820" max="3009" width="7.85546875" style="67" customWidth="1"/>
    <col min="3010" max="3066" width="9.140625" style="67"/>
    <col min="3067" max="3067" width="4.85546875" style="67" customWidth="1"/>
    <col min="3068" max="3068" width="41.42578125" style="67" customWidth="1"/>
    <col min="3069" max="3069" width="17.28515625" style="67" customWidth="1"/>
    <col min="3070" max="3071" width="0" style="67" hidden="1" customWidth="1"/>
    <col min="3072" max="3072" width="17.28515625" style="67" customWidth="1"/>
    <col min="3073" max="3074" width="18.7109375" style="67" customWidth="1"/>
    <col min="3075" max="3075" width="12.5703125" style="67" customWidth="1"/>
    <col min="3076" max="3265" width="7.85546875" style="67" customWidth="1"/>
    <col min="3266" max="3322" width="9.140625" style="67"/>
    <col min="3323" max="3323" width="4.85546875" style="67" customWidth="1"/>
    <col min="3324" max="3324" width="41.42578125" style="67" customWidth="1"/>
    <col min="3325" max="3325" width="17.28515625" style="67" customWidth="1"/>
    <col min="3326" max="3327" width="0" style="67" hidden="1" customWidth="1"/>
    <col min="3328" max="3328" width="17.28515625" style="67" customWidth="1"/>
    <col min="3329" max="3330" width="18.7109375" style="67" customWidth="1"/>
    <col min="3331" max="3331" width="12.5703125" style="67" customWidth="1"/>
    <col min="3332" max="3521" width="7.85546875" style="67" customWidth="1"/>
    <col min="3522" max="3578" width="9.140625" style="67"/>
    <col min="3579" max="3579" width="4.85546875" style="67" customWidth="1"/>
    <col min="3580" max="3580" width="41.42578125" style="67" customWidth="1"/>
    <col min="3581" max="3581" width="17.28515625" style="67" customWidth="1"/>
    <col min="3582" max="3583" width="0" style="67" hidden="1" customWidth="1"/>
    <col min="3584" max="3584" width="17.28515625" style="67" customWidth="1"/>
    <col min="3585" max="3586" width="18.7109375" style="67" customWidth="1"/>
    <col min="3587" max="3587" width="12.5703125" style="67" customWidth="1"/>
    <col min="3588" max="3777" width="7.85546875" style="67" customWidth="1"/>
    <col min="3778" max="3834" width="9.140625" style="67"/>
    <col min="3835" max="3835" width="4.85546875" style="67" customWidth="1"/>
    <col min="3836" max="3836" width="41.42578125" style="67" customWidth="1"/>
    <col min="3837" max="3837" width="17.28515625" style="67" customWidth="1"/>
    <col min="3838" max="3839" width="0" style="67" hidden="1" customWidth="1"/>
    <col min="3840" max="3840" width="17.28515625" style="67" customWidth="1"/>
    <col min="3841" max="3842" width="18.7109375" style="67" customWidth="1"/>
    <col min="3843" max="3843" width="12.5703125" style="67" customWidth="1"/>
    <col min="3844" max="4033" width="7.85546875" style="67" customWidth="1"/>
    <col min="4034" max="4090" width="9.140625" style="67"/>
    <col min="4091" max="4091" width="4.85546875" style="67" customWidth="1"/>
    <col min="4092" max="4092" width="41.42578125" style="67" customWidth="1"/>
    <col min="4093" max="4093" width="17.28515625" style="67" customWidth="1"/>
    <col min="4094" max="4095" width="0" style="67" hidden="1" customWidth="1"/>
    <col min="4096" max="4096" width="17.28515625" style="67" customWidth="1"/>
    <col min="4097" max="4098" width="18.7109375" style="67" customWidth="1"/>
    <col min="4099" max="4099" width="12.5703125" style="67" customWidth="1"/>
    <col min="4100" max="4289" width="7.85546875" style="67" customWidth="1"/>
    <col min="4290" max="4346" width="9.140625" style="67"/>
    <col min="4347" max="4347" width="4.85546875" style="67" customWidth="1"/>
    <col min="4348" max="4348" width="41.42578125" style="67" customWidth="1"/>
    <col min="4349" max="4349" width="17.28515625" style="67" customWidth="1"/>
    <col min="4350" max="4351" width="0" style="67" hidden="1" customWidth="1"/>
    <col min="4352" max="4352" width="17.28515625" style="67" customWidth="1"/>
    <col min="4353" max="4354" width="18.7109375" style="67" customWidth="1"/>
    <col min="4355" max="4355" width="12.5703125" style="67" customWidth="1"/>
    <col min="4356" max="4545" width="7.85546875" style="67" customWidth="1"/>
    <col min="4546" max="4602" width="9.140625" style="67"/>
    <col min="4603" max="4603" width="4.85546875" style="67" customWidth="1"/>
    <col min="4604" max="4604" width="41.42578125" style="67" customWidth="1"/>
    <col min="4605" max="4605" width="17.28515625" style="67" customWidth="1"/>
    <col min="4606" max="4607" width="0" style="67" hidden="1" customWidth="1"/>
    <col min="4608" max="4608" width="17.28515625" style="67" customWidth="1"/>
    <col min="4609" max="4610" width="18.7109375" style="67" customWidth="1"/>
    <col min="4611" max="4611" width="12.5703125" style="67" customWidth="1"/>
    <col min="4612" max="4801" width="7.85546875" style="67" customWidth="1"/>
    <col min="4802" max="4858" width="9.140625" style="67"/>
    <col min="4859" max="4859" width="4.85546875" style="67" customWidth="1"/>
    <col min="4860" max="4860" width="41.42578125" style="67" customWidth="1"/>
    <col min="4861" max="4861" width="17.28515625" style="67" customWidth="1"/>
    <col min="4862" max="4863" width="0" style="67" hidden="1" customWidth="1"/>
    <col min="4864" max="4864" width="17.28515625" style="67" customWidth="1"/>
    <col min="4865" max="4866" width="18.7109375" style="67" customWidth="1"/>
    <col min="4867" max="4867" width="12.5703125" style="67" customWidth="1"/>
    <col min="4868" max="5057" width="7.85546875" style="67" customWidth="1"/>
    <col min="5058" max="5114" width="9.140625" style="67"/>
    <col min="5115" max="5115" width="4.85546875" style="67" customWidth="1"/>
    <col min="5116" max="5116" width="41.42578125" style="67" customWidth="1"/>
    <col min="5117" max="5117" width="17.28515625" style="67" customWidth="1"/>
    <col min="5118" max="5119" width="0" style="67" hidden="1" customWidth="1"/>
    <col min="5120" max="5120" width="17.28515625" style="67" customWidth="1"/>
    <col min="5121" max="5122" width="18.7109375" style="67" customWidth="1"/>
    <col min="5123" max="5123" width="12.5703125" style="67" customWidth="1"/>
    <col min="5124" max="5313" width="7.85546875" style="67" customWidth="1"/>
    <col min="5314" max="5370" width="9.140625" style="67"/>
    <col min="5371" max="5371" width="4.85546875" style="67" customWidth="1"/>
    <col min="5372" max="5372" width="41.42578125" style="67" customWidth="1"/>
    <col min="5373" max="5373" width="17.28515625" style="67" customWidth="1"/>
    <col min="5374" max="5375" width="0" style="67" hidden="1" customWidth="1"/>
    <col min="5376" max="5376" width="17.28515625" style="67" customWidth="1"/>
    <col min="5377" max="5378" width="18.7109375" style="67" customWidth="1"/>
    <col min="5379" max="5379" width="12.5703125" style="67" customWidth="1"/>
    <col min="5380" max="5569" width="7.85546875" style="67" customWidth="1"/>
    <col min="5570" max="5626" width="9.140625" style="67"/>
    <col min="5627" max="5627" width="4.85546875" style="67" customWidth="1"/>
    <col min="5628" max="5628" width="41.42578125" style="67" customWidth="1"/>
    <col min="5629" max="5629" width="17.28515625" style="67" customWidth="1"/>
    <col min="5630" max="5631" width="0" style="67" hidden="1" customWidth="1"/>
    <col min="5632" max="5632" width="17.28515625" style="67" customWidth="1"/>
    <col min="5633" max="5634" width="18.7109375" style="67" customWidth="1"/>
    <col min="5635" max="5635" width="12.5703125" style="67" customWidth="1"/>
    <col min="5636" max="5825" width="7.85546875" style="67" customWidth="1"/>
    <col min="5826" max="5882" width="9.140625" style="67"/>
    <col min="5883" max="5883" width="4.85546875" style="67" customWidth="1"/>
    <col min="5884" max="5884" width="41.42578125" style="67" customWidth="1"/>
    <col min="5885" max="5885" width="17.28515625" style="67" customWidth="1"/>
    <col min="5886" max="5887" width="0" style="67" hidden="1" customWidth="1"/>
    <col min="5888" max="5888" width="17.28515625" style="67" customWidth="1"/>
    <col min="5889" max="5890" width="18.7109375" style="67" customWidth="1"/>
    <col min="5891" max="5891" width="12.5703125" style="67" customWidth="1"/>
    <col min="5892" max="6081" width="7.85546875" style="67" customWidth="1"/>
    <col min="6082" max="6138" width="9.140625" style="67"/>
    <col min="6139" max="6139" width="4.85546875" style="67" customWidth="1"/>
    <col min="6140" max="6140" width="41.42578125" style="67" customWidth="1"/>
    <col min="6141" max="6141" width="17.28515625" style="67" customWidth="1"/>
    <col min="6142" max="6143" width="0" style="67" hidden="1" customWidth="1"/>
    <col min="6144" max="6144" width="17.28515625" style="67" customWidth="1"/>
    <col min="6145" max="6146" width="18.7109375" style="67" customWidth="1"/>
    <col min="6147" max="6147" width="12.5703125" style="67" customWidth="1"/>
    <col min="6148" max="6337" width="7.85546875" style="67" customWidth="1"/>
    <col min="6338" max="6394" width="9.140625" style="67"/>
    <col min="6395" max="6395" width="4.85546875" style="67" customWidth="1"/>
    <col min="6396" max="6396" width="41.42578125" style="67" customWidth="1"/>
    <col min="6397" max="6397" width="17.28515625" style="67" customWidth="1"/>
    <col min="6398" max="6399" width="0" style="67" hidden="1" customWidth="1"/>
    <col min="6400" max="6400" width="17.28515625" style="67" customWidth="1"/>
    <col min="6401" max="6402" width="18.7109375" style="67" customWidth="1"/>
    <col min="6403" max="6403" width="12.5703125" style="67" customWidth="1"/>
    <col min="6404" max="6593" width="7.85546875" style="67" customWidth="1"/>
    <col min="6594" max="6650" width="9.140625" style="67"/>
    <col min="6651" max="6651" width="4.85546875" style="67" customWidth="1"/>
    <col min="6652" max="6652" width="41.42578125" style="67" customWidth="1"/>
    <col min="6653" max="6653" width="17.28515625" style="67" customWidth="1"/>
    <col min="6654" max="6655" width="0" style="67" hidden="1" customWidth="1"/>
    <col min="6656" max="6656" width="17.28515625" style="67" customWidth="1"/>
    <col min="6657" max="6658" width="18.7109375" style="67" customWidth="1"/>
    <col min="6659" max="6659" width="12.5703125" style="67" customWidth="1"/>
    <col min="6660" max="6849" width="7.85546875" style="67" customWidth="1"/>
    <col min="6850" max="6906" width="9.140625" style="67"/>
    <col min="6907" max="6907" width="4.85546875" style="67" customWidth="1"/>
    <col min="6908" max="6908" width="41.42578125" style="67" customWidth="1"/>
    <col min="6909" max="6909" width="17.28515625" style="67" customWidth="1"/>
    <col min="6910" max="6911" width="0" style="67" hidden="1" customWidth="1"/>
    <col min="6912" max="6912" width="17.28515625" style="67" customWidth="1"/>
    <col min="6913" max="6914" width="18.7109375" style="67" customWidth="1"/>
    <col min="6915" max="6915" width="12.5703125" style="67" customWidth="1"/>
    <col min="6916" max="7105" width="7.85546875" style="67" customWidth="1"/>
    <col min="7106" max="7162" width="9.140625" style="67"/>
    <col min="7163" max="7163" width="4.85546875" style="67" customWidth="1"/>
    <col min="7164" max="7164" width="41.42578125" style="67" customWidth="1"/>
    <col min="7165" max="7165" width="17.28515625" style="67" customWidth="1"/>
    <col min="7166" max="7167" width="0" style="67" hidden="1" customWidth="1"/>
    <col min="7168" max="7168" width="17.28515625" style="67" customWidth="1"/>
    <col min="7169" max="7170" width="18.7109375" style="67" customWidth="1"/>
    <col min="7171" max="7171" width="12.5703125" style="67" customWidth="1"/>
    <col min="7172" max="7361" width="7.85546875" style="67" customWidth="1"/>
    <col min="7362" max="7418" width="9.140625" style="67"/>
    <col min="7419" max="7419" width="4.85546875" style="67" customWidth="1"/>
    <col min="7420" max="7420" width="41.42578125" style="67" customWidth="1"/>
    <col min="7421" max="7421" width="17.28515625" style="67" customWidth="1"/>
    <col min="7422" max="7423" width="0" style="67" hidden="1" customWidth="1"/>
    <col min="7424" max="7424" width="17.28515625" style="67" customWidth="1"/>
    <col min="7425" max="7426" width="18.7109375" style="67" customWidth="1"/>
    <col min="7427" max="7427" width="12.5703125" style="67" customWidth="1"/>
    <col min="7428" max="7617" width="7.85546875" style="67" customWidth="1"/>
    <col min="7618" max="7674" width="9.140625" style="67"/>
    <col min="7675" max="7675" width="4.85546875" style="67" customWidth="1"/>
    <col min="7676" max="7676" width="41.42578125" style="67" customWidth="1"/>
    <col min="7677" max="7677" width="17.28515625" style="67" customWidth="1"/>
    <col min="7678" max="7679" width="0" style="67" hidden="1" customWidth="1"/>
    <col min="7680" max="7680" width="17.28515625" style="67" customWidth="1"/>
    <col min="7681" max="7682" width="18.7109375" style="67" customWidth="1"/>
    <col min="7683" max="7683" width="12.5703125" style="67" customWidth="1"/>
    <col min="7684" max="7873" width="7.85546875" style="67" customWidth="1"/>
    <col min="7874" max="7930" width="9.140625" style="67"/>
    <col min="7931" max="7931" width="4.85546875" style="67" customWidth="1"/>
    <col min="7932" max="7932" width="41.42578125" style="67" customWidth="1"/>
    <col min="7933" max="7933" width="17.28515625" style="67" customWidth="1"/>
    <col min="7934" max="7935" width="0" style="67" hidden="1" customWidth="1"/>
    <col min="7936" max="7936" width="17.28515625" style="67" customWidth="1"/>
    <col min="7937" max="7938" width="18.7109375" style="67" customWidth="1"/>
    <col min="7939" max="7939" width="12.5703125" style="67" customWidth="1"/>
    <col min="7940" max="8129" width="7.85546875" style="67" customWidth="1"/>
    <col min="8130" max="8186" width="9.140625" style="67"/>
    <col min="8187" max="8187" width="4.85546875" style="67" customWidth="1"/>
    <col min="8188" max="8188" width="41.42578125" style="67" customWidth="1"/>
    <col min="8189" max="8189" width="17.28515625" style="67" customWidth="1"/>
    <col min="8190" max="8191" width="0" style="67" hidden="1" customWidth="1"/>
    <col min="8192" max="8192" width="17.28515625" style="67" customWidth="1"/>
    <col min="8193" max="8194" width="18.7109375" style="67" customWidth="1"/>
    <col min="8195" max="8195" width="12.5703125" style="67" customWidth="1"/>
    <col min="8196" max="8385" width="7.85546875" style="67" customWidth="1"/>
    <col min="8386" max="8442" width="9.140625" style="67"/>
    <col min="8443" max="8443" width="4.85546875" style="67" customWidth="1"/>
    <col min="8444" max="8444" width="41.42578125" style="67" customWidth="1"/>
    <col min="8445" max="8445" width="17.28515625" style="67" customWidth="1"/>
    <col min="8446" max="8447" width="0" style="67" hidden="1" customWidth="1"/>
    <col min="8448" max="8448" width="17.28515625" style="67" customWidth="1"/>
    <col min="8449" max="8450" width="18.7109375" style="67" customWidth="1"/>
    <col min="8451" max="8451" width="12.5703125" style="67" customWidth="1"/>
    <col min="8452" max="8641" width="7.85546875" style="67" customWidth="1"/>
    <col min="8642" max="8698" width="9.140625" style="67"/>
    <col min="8699" max="8699" width="4.85546875" style="67" customWidth="1"/>
    <col min="8700" max="8700" width="41.42578125" style="67" customWidth="1"/>
    <col min="8701" max="8701" width="17.28515625" style="67" customWidth="1"/>
    <col min="8702" max="8703" width="0" style="67" hidden="1" customWidth="1"/>
    <col min="8704" max="8704" width="17.28515625" style="67" customWidth="1"/>
    <col min="8705" max="8706" width="18.7109375" style="67" customWidth="1"/>
    <col min="8707" max="8707" width="12.5703125" style="67" customWidth="1"/>
    <col min="8708" max="8897" width="7.85546875" style="67" customWidth="1"/>
    <col min="8898" max="8954" width="9.140625" style="67"/>
    <col min="8955" max="8955" width="4.85546875" style="67" customWidth="1"/>
    <col min="8956" max="8956" width="41.42578125" style="67" customWidth="1"/>
    <col min="8957" max="8957" width="17.28515625" style="67" customWidth="1"/>
    <col min="8958" max="8959" width="0" style="67" hidden="1" customWidth="1"/>
    <col min="8960" max="8960" width="17.28515625" style="67" customWidth="1"/>
    <col min="8961" max="8962" width="18.7109375" style="67" customWidth="1"/>
    <col min="8963" max="8963" width="12.5703125" style="67" customWidth="1"/>
    <col min="8964" max="9153" width="7.85546875" style="67" customWidth="1"/>
    <col min="9154" max="9210" width="9.140625" style="67"/>
    <col min="9211" max="9211" width="4.85546875" style="67" customWidth="1"/>
    <col min="9212" max="9212" width="41.42578125" style="67" customWidth="1"/>
    <col min="9213" max="9213" width="17.28515625" style="67" customWidth="1"/>
    <col min="9214" max="9215" width="0" style="67" hidden="1" customWidth="1"/>
    <col min="9216" max="9216" width="17.28515625" style="67" customWidth="1"/>
    <col min="9217" max="9218" width="18.7109375" style="67" customWidth="1"/>
    <col min="9219" max="9219" width="12.5703125" style="67" customWidth="1"/>
    <col min="9220" max="9409" width="7.85546875" style="67" customWidth="1"/>
    <col min="9410" max="9466" width="9.140625" style="67"/>
    <col min="9467" max="9467" width="4.85546875" style="67" customWidth="1"/>
    <col min="9468" max="9468" width="41.42578125" style="67" customWidth="1"/>
    <col min="9469" max="9469" width="17.28515625" style="67" customWidth="1"/>
    <col min="9470" max="9471" width="0" style="67" hidden="1" customWidth="1"/>
    <col min="9472" max="9472" width="17.28515625" style="67" customWidth="1"/>
    <col min="9473" max="9474" width="18.7109375" style="67" customWidth="1"/>
    <col min="9475" max="9475" width="12.5703125" style="67" customWidth="1"/>
    <col min="9476" max="9665" width="7.85546875" style="67" customWidth="1"/>
    <col min="9666" max="9722" width="9.140625" style="67"/>
    <col min="9723" max="9723" width="4.85546875" style="67" customWidth="1"/>
    <col min="9724" max="9724" width="41.42578125" style="67" customWidth="1"/>
    <col min="9725" max="9725" width="17.28515625" style="67" customWidth="1"/>
    <col min="9726" max="9727" width="0" style="67" hidden="1" customWidth="1"/>
    <col min="9728" max="9728" width="17.28515625" style="67" customWidth="1"/>
    <col min="9729" max="9730" width="18.7109375" style="67" customWidth="1"/>
    <col min="9731" max="9731" width="12.5703125" style="67" customWidth="1"/>
    <col min="9732" max="9921" width="7.85546875" style="67" customWidth="1"/>
    <col min="9922" max="9978" width="9.140625" style="67"/>
    <col min="9979" max="9979" width="4.85546875" style="67" customWidth="1"/>
    <col min="9980" max="9980" width="41.42578125" style="67" customWidth="1"/>
    <col min="9981" max="9981" width="17.28515625" style="67" customWidth="1"/>
    <col min="9982" max="9983" width="0" style="67" hidden="1" customWidth="1"/>
    <col min="9984" max="9984" width="17.28515625" style="67" customWidth="1"/>
    <col min="9985" max="9986" width="18.7109375" style="67" customWidth="1"/>
    <col min="9987" max="9987" width="12.5703125" style="67" customWidth="1"/>
    <col min="9988" max="10177" width="7.85546875" style="67" customWidth="1"/>
    <col min="10178" max="10234" width="9.140625" style="67"/>
    <col min="10235" max="10235" width="4.85546875" style="67" customWidth="1"/>
    <col min="10236" max="10236" width="41.42578125" style="67" customWidth="1"/>
    <col min="10237" max="10237" width="17.28515625" style="67" customWidth="1"/>
    <col min="10238" max="10239" width="0" style="67" hidden="1" customWidth="1"/>
    <col min="10240" max="10240" width="17.28515625" style="67" customWidth="1"/>
    <col min="10241" max="10242" width="18.7109375" style="67" customWidth="1"/>
    <col min="10243" max="10243" width="12.5703125" style="67" customWidth="1"/>
    <col min="10244" max="10433" width="7.85546875" style="67" customWidth="1"/>
    <col min="10434" max="10490" width="9.140625" style="67"/>
    <col min="10491" max="10491" width="4.85546875" style="67" customWidth="1"/>
    <col min="10492" max="10492" width="41.42578125" style="67" customWidth="1"/>
    <col min="10493" max="10493" width="17.28515625" style="67" customWidth="1"/>
    <col min="10494" max="10495" width="0" style="67" hidden="1" customWidth="1"/>
    <col min="10496" max="10496" width="17.28515625" style="67" customWidth="1"/>
    <col min="10497" max="10498" width="18.7109375" style="67" customWidth="1"/>
    <col min="10499" max="10499" width="12.5703125" style="67" customWidth="1"/>
    <col min="10500" max="10689" width="7.85546875" style="67" customWidth="1"/>
    <col min="10690" max="10746" width="9.140625" style="67"/>
    <col min="10747" max="10747" width="4.85546875" style="67" customWidth="1"/>
    <col min="10748" max="10748" width="41.42578125" style="67" customWidth="1"/>
    <col min="10749" max="10749" width="17.28515625" style="67" customWidth="1"/>
    <col min="10750" max="10751" width="0" style="67" hidden="1" customWidth="1"/>
    <col min="10752" max="10752" width="17.28515625" style="67" customWidth="1"/>
    <col min="10753" max="10754" width="18.7109375" style="67" customWidth="1"/>
    <col min="10755" max="10755" width="12.5703125" style="67" customWidth="1"/>
    <col min="10756" max="10945" width="7.85546875" style="67" customWidth="1"/>
    <col min="10946" max="11002" width="9.140625" style="67"/>
    <col min="11003" max="11003" width="4.85546875" style="67" customWidth="1"/>
    <col min="11004" max="11004" width="41.42578125" style="67" customWidth="1"/>
    <col min="11005" max="11005" width="17.28515625" style="67" customWidth="1"/>
    <col min="11006" max="11007" width="0" style="67" hidden="1" customWidth="1"/>
    <col min="11008" max="11008" width="17.28515625" style="67" customWidth="1"/>
    <col min="11009" max="11010" width="18.7109375" style="67" customWidth="1"/>
    <col min="11011" max="11011" width="12.5703125" style="67" customWidth="1"/>
    <col min="11012" max="11201" width="7.85546875" style="67" customWidth="1"/>
    <col min="11202" max="11258" width="9.140625" style="67"/>
    <col min="11259" max="11259" width="4.85546875" style="67" customWidth="1"/>
    <col min="11260" max="11260" width="41.42578125" style="67" customWidth="1"/>
    <col min="11261" max="11261" width="17.28515625" style="67" customWidth="1"/>
    <col min="11262" max="11263" width="0" style="67" hidden="1" customWidth="1"/>
    <col min="11264" max="11264" width="17.28515625" style="67" customWidth="1"/>
    <col min="11265" max="11266" width="18.7109375" style="67" customWidth="1"/>
    <col min="11267" max="11267" width="12.5703125" style="67" customWidth="1"/>
    <col min="11268" max="11457" width="7.85546875" style="67" customWidth="1"/>
    <col min="11458" max="11514" width="9.140625" style="67"/>
    <col min="11515" max="11515" width="4.85546875" style="67" customWidth="1"/>
    <col min="11516" max="11516" width="41.42578125" style="67" customWidth="1"/>
    <col min="11517" max="11517" width="17.28515625" style="67" customWidth="1"/>
    <col min="11518" max="11519" width="0" style="67" hidden="1" customWidth="1"/>
    <col min="11520" max="11520" width="17.28515625" style="67" customWidth="1"/>
    <col min="11521" max="11522" width="18.7109375" style="67" customWidth="1"/>
    <col min="11523" max="11523" width="12.5703125" style="67" customWidth="1"/>
    <col min="11524" max="11713" width="7.85546875" style="67" customWidth="1"/>
    <col min="11714" max="11770" width="9.140625" style="67"/>
    <col min="11771" max="11771" width="4.85546875" style="67" customWidth="1"/>
    <col min="11772" max="11772" width="41.42578125" style="67" customWidth="1"/>
    <col min="11773" max="11773" width="17.28515625" style="67" customWidth="1"/>
    <col min="11774" max="11775" width="0" style="67" hidden="1" customWidth="1"/>
    <col min="11776" max="11776" width="17.28515625" style="67" customWidth="1"/>
    <col min="11777" max="11778" width="18.7109375" style="67" customWidth="1"/>
    <col min="11779" max="11779" width="12.5703125" style="67" customWidth="1"/>
    <col min="11780" max="11969" width="7.85546875" style="67" customWidth="1"/>
    <col min="11970" max="12026" width="9.140625" style="67"/>
    <col min="12027" max="12027" width="4.85546875" style="67" customWidth="1"/>
    <col min="12028" max="12028" width="41.42578125" style="67" customWidth="1"/>
    <col min="12029" max="12029" width="17.28515625" style="67" customWidth="1"/>
    <col min="12030" max="12031" width="0" style="67" hidden="1" customWidth="1"/>
    <col min="12032" max="12032" width="17.28515625" style="67" customWidth="1"/>
    <col min="12033" max="12034" width="18.7109375" style="67" customWidth="1"/>
    <col min="12035" max="12035" width="12.5703125" style="67" customWidth="1"/>
    <col min="12036" max="12225" width="7.85546875" style="67" customWidth="1"/>
    <col min="12226" max="12282" width="9.140625" style="67"/>
    <col min="12283" max="12283" width="4.85546875" style="67" customWidth="1"/>
    <col min="12284" max="12284" width="41.42578125" style="67" customWidth="1"/>
    <col min="12285" max="12285" width="17.28515625" style="67" customWidth="1"/>
    <col min="12286" max="12287" width="0" style="67" hidden="1" customWidth="1"/>
    <col min="12288" max="12288" width="17.28515625" style="67" customWidth="1"/>
    <col min="12289" max="12290" width="18.7109375" style="67" customWidth="1"/>
    <col min="12291" max="12291" width="12.5703125" style="67" customWidth="1"/>
    <col min="12292" max="12481" width="7.85546875" style="67" customWidth="1"/>
    <col min="12482" max="12538" width="9.140625" style="67"/>
    <col min="12539" max="12539" width="4.85546875" style="67" customWidth="1"/>
    <col min="12540" max="12540" width="41.42578125" style="67" customWidth="1"/>
    <col min="12541" max="12541" width="17.28515625" style="67" customWidth="1"/>
    <col min="12542" max="12543" width="0" style="67" hidden="1" customWidth="1"/>
    <col min="12544" max="12544" width="17.28515625" style="67" customWidth="1"/>
    <col min="12545" max="12546" width="18.7109375" style="67" customWidth="1"/>
    <col min="12547" max="12547" width="12.5703125" style="67" customWidth="1"/>
    <col min="12548" max="12737" width="7.85546875" style="67" customWidth="1"/>
    <col min="12738" max="12794" width="9.140625" style="67"/>
    <col min="12795" max="12795" width="4.85546875" style="67" customWidth="1"/>
    <col min="12796" max="12796" width="41.42578125" style="67" customWidth="1"/>
    <col min="12797" max="12797" width="17.28515625" style="67" customWidth="1"/>
    <col min="12798" max="12799" width="0" style="67" hidden="1" customWidth="1"/>
    <col min="12800" max="12800" width="17.28515625" style="67" customWidth="1"/>
    <col min="12801" max="12802" width="18.7109375" style="67" customWidth="1"/>
    <col min="12803" max="12803" width="12.5703125" style="67" customWidth="1"/>
    <col min="12804" max="12993" width="7.85546875" style="67" customWidth="1"/>
    <col min="12994" max="13050" width="9.140625" style="67"/>
    <col min="13051" max="13051" width="4.85546875" style="67" customWidth="1"/>
    <col min="13052" max="13052" width="41.42578125" style="67" customWidth="1"/>
    <col min="13053" max="13053" width="17.28515625" style="67" customWidth="1"/>
    <col min="13054" max="13055" width="0" style="67" hidden="1" customWidth="1"/>
    <col min="13056" max="13056" width="17.28515625" style="67" customWidth="1"/>
    <col min="13057" max="13058" width="18.7109375" style="67" customWidth="1"/>
    <col min="13059" max="13059" width="12.5703125" style="67" customWidth="1"/>
    <col min="13060" max="13249" width="7.85546875" style="67" customWidth="1"/>
    <col min="13250" max="13306" width="9.140625" style="67"/>
    <col min="13307" max="13307" width="4.85546875" style="67" customWidth="1"/>
    <col min="13308" max="13308" width="41.42578125" style="67" customWidth="1"/>
    <col min="13309" max="13309" width="17.28515625" style="67" customWidth="1"/>
    <col min="13310" max="13311" width="0" style="67" hidden="1" customWidth="1"/>
    <col min="13312" max="13312" width="17.28515625" style="67" customWidth="1"/>
    <col min="13313" max="13314" width="18.7109375" style="67" customWidth="1"/>
    <col min="13315" max="13315" width="12.5703125" style="67" customWidth="1"/>
    <col min="13316" max="13505" width="7.85546875" style="67" customWidth="1"/>
    <col min="13506" max="13562" width="9.140625" style="67"/>
    <col min="13563" max="13563" width="4.85546875" style="67" customWidth="1"/>
    <col min="13564" max="13564" width="41.42578125" style="67" customWidth="1"/>
    <col min="13565" max="13565" width="17.28515625" style="67" customWidth="1"/>
    <col min="13566" max="13567" width="0" style="67" hidden="1" customWidth="1"/>
    <col min="13568" max="13568" width="17.28515625" style="67" customWidth="1"/>
    <col min="13569" max="13570" width="18.7109375" style="67" customWidth="1"/>
    <col min="13571" max="13571" width="12.5703125" style="67" customWidth="1"/>
    <col min="13572" max="13761" width="7.85546875" style="67" customWidth="1"/>
    <col min="13762" max="13818" width="9.140625" style="67"/>
    <col min="13819" max="13819" width="4.85546875" style="67" customWidth="1"/>
    <col min="13820" max="13820" width="41.42578125" style="67" customWidth="1"/>
    <col min="13821" max="13821" width="17.28515625" style="67" customWidth="1"/>
    <col min="13822" max="13823" width="0" style="67" hidden="1" customWidth="1"/>
    <col min="13824" max="13824" width="17.28515625" style="67" customWidth="1"/>
    <col min="13825" max="13826" width="18.7109375" style="67" customWidth="1"/>
    <col min="13827" max="13827" width="12.5703125" style="67" customWidth="1"/>
    <col min="13828" max="14017" width="7.85546875" style="67" customWidth="1"/>
    <col min="14018" max="14074" width="9.140625" style="67"/>
    <col min="14075" max="14075" width="4.85546875" style="67" customWidth="1"/>
    <col min="14076" max="14076" width="41.42578125" style="67" customWidth="1"/>
    <col min="14077" max="14077" width="17.28515625" style="67" customWidth="1"/>
    <col min="14078" max="14079" width="0" style="67" hidden="1" customWidth="1"/>
    <col min="14080" max="14080" width="17.28515625" style="67" customWidth="1"/>
    <col min="14081" max="14082" width="18.7109375" style="67" customWidth="1"/>
    <col min="14083" max="14083" width="12.5703125" style="67" customWidth="1"/>
    <col min="14084" max="14273" width="7.85546875" style="67" customWidth="1"/>
    <col min="14274" max="14330" width="9.140625" style="67"/>
    <col min="14331" max="14331" width="4.85546875" style="67" customWidth="1"/>
    <col min="14332" max="14332" width="41.42578125" style="67" customWidth="1"/>
    <col min="14333" max="14333" width="17.28515625" style="67" customWidth="1"/>
    <col min="14334" max="14335" width="0" style="67" hidden="1" customWidth="1"/>
    <col min="14336" max="14336" width="17.28515625" style="67" customWidth="1"/>
    <col min="14337" max="14338" width="18.7109375" style="67" customWidth="1"/>
    <col min="14339" max="14339" width="12.5703125" style="67" customWidth="1"/>
    <col min="14340" max="14529" width="7.85546875" style="67" customWidth="1"/>
    <col min="14530" max="14586" width="9.140625" style="67"/>
    <col min="14587" max="14587" width="4.85546875" style="67" customWidth="1"/>
    <col min="14588" max="14588" width="41.42578125" style="67" customWidth="1"/>
    <col min="14589" max="14589" width="17.28515625" style="67" customWidth="1"/>
    <col min="14590" max="14591" width="0" style="67" hidden="1" customWidth="1"/>
    <col min="14592" max="14592" width="17.28515625" style="67" customWidth="1"/>
    <col min="14593" max="14594" width="18.7109375" style="67" customWidth="1"/>
    <col min="14595" max="14595" width="12.5703125" style="67" customWidth="1"/>
    <col min="14596" max="14785" width="7.85546875" style="67" customWidth="1"/>
    <col min="14786" max="14842" width="9.140625" style="67"/>
    <col min="14843" max="14843" width="4.85546875" style="67" customWidth="1"/>
    <col min="14844" max="14844" width="41.42578125" style="67" customWidth="1"/>
    <col min="14845" max="14845" width="17.28515625" style="67" customWidth="1"/>
    <col min="14846" max="14847" width="0" style="67" hidden="1" customWidth="1"/>
    <col min="14848" max="14848" width="17.28515625" style="67" customWidth="1"/>
    <col min="14849" max="14850" width="18.7109375" style="67" customWidth="1"/>
    <col min="14851" max="14851" width="12.5703125" style="67" customWidth="1"/>
    <col min="14852" max="15041" width="7.85546875" style="67" customWidth="1"/>
    <col min="15042" max="15098" width="9.140625" style="67"/>
    <col min="15099" max="15099" width="4.85546875" style="67" customWidth="1"/>
    <col min="15100" max="15100" width="41.42578125" style="67" customWidth="1"/>
    <col min="15101" max="15101" width="17.28515625" style="67" customWidth="1"/>
    <col min="15102" max="15103" width="0" style="67" hidden="1" customWidth="1"/>
    <col min="15104" max="15104" width="17.28515625" style="67" customWidth="1"/>
    <col min="15105" max="15106" width="18.7109375" style="67" customWidth="1"/>
    <col min="15107" max="15107" width="12.5703125" style="67" customWidth="1"/>
    <col min="15108" max="15297" width="7.85546875" style="67" customWidth="1"/>
    <col min="15298" max="15354" width="9.140625" style="67"/>
    <col min="15355" max="15355" width="4.85546875" style="67" customWidth="1"/>
    <col min="15356" max="15356" width="41.42578125" style="67" customWidth="1"/>
    <col min="15357" max="15357" width="17.28515625" style="67" customWidth="1"/>
    <col min="15358" max="15359" width="0" style="67" hidden="1" customWidth="1"/>
    <col min="15360" max="15360" width="17.28515625" style="67" customWidth="1"/>
    <col min="15361" max="15362" width="18.7109375" style="67" customWidth="1"/>
    <col min="15363" max="15363" width="12.5703125" style="67" customWidth="1"/>
    <col min="15364" max="15553" width="7.85546875" style="67" customWidth="1"/>
    <col min="15554" max="15610" width="9.140625" style="67"/>
    <col min="15611" max="15611" width="4.85546875" style="67" customWidth="1"/>
    <col min="15612" max="15612" width="41.42578125" style="67" customWidth="1"/>
    <col min="15613" max="15613" width="17.28515625" style="67" customWidth="1"/>
    <col min="15614" max="15615" width="0" style="67" hidden="1" customWidth="1"/>
    <col min="15616" max="15616" width="17.28515625" style="67" customWidth="1"/>
    <col min="15617" max="15618" width="18.7109375" style="67" customWidth="1"/>
    <col min="15619" max="15619" width="12.5703125" style="67" customWidth="1"/>
    <col min="15620" max="15809" width="7.85546875" style="67" customWidth="1"/>
    <col min="15810" max="15866" width="9.140625" style="67"/>
    <col min="15867" max="15867" width="4.85546875" style="67" customWidth="1"/>
    <col min="15868" max="15868" width="41.42578125" style="67" customWidth="1"/>
    <col min="15869" max="15869" width="17.28515625" style="67" customWidth="1"/>
    <col min="15870" max="15871" width="0" style="67" hidden="1" customWidth="1"/>
    <col min="15872" max="15872" width="17.28515625" style="67" customWidth="1"/>
    <col min="15873" max="15874" width="18.7109375" style="67" customWidth="1"/>
    <col min="15875" max="15875" width="12.5703125" style="67" customWidth="1"/>
    <col min="15876" max="16065" width="7.85546875" style="67" customWidth="1"/>
    <col min="16066" max="16122" width="9.140625" style="67"/>
    <col min="16123" max="16123" width="4.85546875" style="67" customWidth="1"/>
    <col min="16124" max="16124" width="41.42578125" style="67" customWidth="1"/>
    <col min="16125" max="16125" width="17.28515625" style="67" customWidth="1"/>
    <col min="16126" max="16127" width="0" style="67" hidden="1" customWidth="1"/>
    <col min="16128" max="16128" width="17.28515625" style="67" customWidth="1"/>
    <col min="16129" max="16130" width="18.7109375" style="67" customWidth="1"/>
    <col min="16131" max="16131" width="12.5703125" style="67" customWidth="1"/>
    <col min="16132" max="16321" width="7.85546875" style="67" customWidth="1"/>
    <col min="16322" max="16384" width="9.140625" style="67"/>
  </cols>
  <sheetData>
    <row r="1" spans="1:11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1" ht="15.75">
      <c r="A2" s="653" t="s">
        <v>59</v>
      </c>
      <c r="B2" s="653"/>
      <c r="C2" s="653"/>
      <c r="D2" s="653"/>
      <c r="E2" s="653"/>
      <c r="F2" s="653"/>
      <c r="G2" s="653"/>
      <c r="H2" s="653"/>
    </row>
    <row r="3" spans="1:11" ht="15.75">
      <c r="A3" s="654" t="str">
        <f>'13.12'!A2:H2</f>
        <v>по состоянию на 13.12.2018 года</v>
      </c>
      <c r="B3" s="654"/>
      <c r="C3" s="654"/>
      <c r="D3" s="654"/>
      <c r="E3" s="654"/>
      <c r="F3" s="654"/>
      <c r="G3" s="654"/>
      <c r="H3" s="654"/>
    </row>
    <row r="4" spans="1:11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1" s="110" customFormat="1" ht="87.6" customHeight="1" thickBot="1">
      <c r="A5" s="146" t="s">
        <v>2</v>
      </c>
      <c r="B5" s="146" t="s">
        <v>3</v>
      </c>
      <c r="C5" s="147" t="s">
        <v>44</v>
      </c>
      <c r="D5" s="109" t="str">
        <f>'06.12'!D4</f>
        <v>Лимиты бюджетных обязательств на 2018 год</v>
      </c>
      <c r="E5" s="109" t="str">
        <f>'06.12'!E4</f>
        <v xml:space="preserve">Кассовое исполнение </v>
      </c>
      <c r="F5" s="109" t="str">
        <f>'06.12'!F4</f>
        <v>Остаток ЛБО</v>
      </c>
      <c r="G5" s="109" t="str">
        <f>'06.12'!G4</f>
        <v>% исполнения к ЛБО</v>
      </c>
      <c r="H5" s="109" t="str">
        <f>'06.12'!H4</f>
        <v>% исполнения к БА</v>
      </c>
    </row>
    <row r="6" spans="1:11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1" s="60" customFormat="1" ht="30">
      <c r="A7" s="80">
        <v>607</v>
      </c>
      <c r="B7" s="61" t="s">
        <v>14</v>
      </c>
      <c r="C7" s="187">
        <f t="shared" ref="C7" si="0">I7</f>
        <v>1521000</v>
      </c>
      <c r="D7" s="187">
        <f t="shared" ref="D7" si="1">J7</f>
        <v>1521000</v>
      </c>
      <c r="E7" s="187">
        <f t="shared" ref="E7" si="2">K7</f>
        <v>1521000</v>
      </c>
      <c r="F7" s="206">
        <f t="shared" ref="F7:F11" si="3">E7-D7</f>
        <v>0</v>
      </c>
      <c r="G7" s="82">
        <f t="shared" ref="G7:G12" si="4">ROUND(E7/D7*100,1)</f>
        <v>100</v>
      </c>
      <c r="H7" s="82">
        <f t="shared" ref="H7:H12" si="5">ROUND(E7/C7*100,1)</f>
        <v>100</v>
      </c>
      <c r="I7" s="361">
        <v>1521000</v>
      </c>
      <c r="J7" s="482">
        <v>1521000</v>
      </c>
      <c r="K7" s="361">
        <v>1521000</v>
      </c>
    </row>
    <row r="8" spans="1:11" s="60" customFormat="1">
      <c r="A8" s="80">
        <v>617</v>
      </c>
      <c r="B8" s="61" t="s">
        <v>17</v>
      </c>
      <c r="C8" s="187">
        <f t="shared" ref="C8:C11" si="6">I8</f>
        <v>1508530</v>
      </c>
      <c r="D8" s="187">
        <f t="shared" ref="D8:D11" si="7">J8</f>
        <v>1508530</v>
      </c>
      <c r="E8" s="187">
        <f t="shared" ref="E8:E11" si="8">K8</f>
        <v>1508530</v>
      </c>
      <c r="F8" s="206">
        <f t="shared" si="3"/>
        <v>0</v>
      </c>
      <c r="G8" s="82">
        <f t="shared" si="4"/>
        <v>100</v>
      </c>
      <c r="H8" s="82">
        <f t="shared" si="5"/>
        <v>100</v>
      </c>
      <c r="I8" s="360">
        <v>1508530</v>
      </c>
      <c r="J8" s="480">
        <v>1508530</v>
      </c>
      <c r="K8" s="360">
        <v>1508530</v>
      </c>
    </row>
    <row r="9" spans="1:11" s="60" customFormat="1">
      <c r="A9" s="80">
        <v>618</v>
      </c>
      <c r="B9" s="61" t="s">
        <v>18</v>
      </c>
      <c r="C9" s="187">
        <f t="shared" si="6"/>
        <v>1501000</v>
      </c>
      <c r="D9" s="187">
        <f t="shared" si="7"/>
        <v>1501000</v>
      </c>
      <c r="E9" s="187">
        <f t="shared" si="8"/>
        <v>1501000</v>
      </c>
      <c r="F9" s="206">
        <f t="shared" si="3"/>
        <v>0</v>
      </c>
      <c r="G9" s="82">
        <f t="shared" si="4"/>
        <v>100</v>
      </c>
      <c r="H9" s="82">
        <f t="shared" si="5"/>
        <v>100</v>
      </c>
      <c r="I9" s="360">
        <v>1501000</v>
      </c>
      <c r="J9" s="480">
        <v>1501000</v>
      </c>
      <c r="K9" s="360">
        <v>1501000</v>
      </c>
    </row>
    <row r="10" spans="1:11" s="60" customFormat="1">
      <c r="A10" s="80">
        <v>619</v>
      </c>
      <c r="B10" s="61" t="s">
        <v>19</v>
      </c>
      <c r="C10" s="187">
        <f t="shared" si="6"/>
        <v>1505500</v>
      </c>
      <c r="D10" s="187">
        <f t="shared" si="7"/>
        <v>1505500</v>
      </c>
      <c r="E10" s="187">
        <f t="shared" si="8"/>
        <v>1505500</v>
      </c>
      <c r="F10" s="206">
        <f t="shared" si="3"/>
        <v>0</v>
      </c>
      <c r="G10" s="82">
        <f t="shared" si="4"/>
        <v>100</v>
      </c>
      <c r="H10" s="82">
        <f t="shared" si="5"/>
        <v>100</v>
      </c>
      <c r="I10" s="360">
        <v>1505500</v>
      </c>
      <c r="J10" s="480">
        <v>1505500</v>
      </c>
      <c r="K10" s="360">
        <v>1505500</v>
      </c>
    </row>
    <row r="11" spans="1:11" s="60" customFormat="1" ht="30.75" thickBot="1">
      <c r="A11" s="80">
        <v>621</v>
      </c>
      <c r="B11" s="59" t="s">
        <v>21</v>
      </c>
      <c r="C11" s="187">
        <f t="shared" si="6"/>
        <v>10646693.439999999</v>
      </c>
      <c r="D11" s="187">
        <f t="shared" si="7"/>
        <v>10646693.439999999</v>
      </c>
      <c r="E11" s="187">
        <f t="shared" si="8"/>
        <v>0</v>
      </c>
      <c r="F11" s="206">
        <f t="shared" si="3"/>
        <v>-10646693.439999999</v>
      </c>
      <c r="G11" s="82">
        <v>0</v>
      </c>
      <c r="H11" s="82">
        <f t="shared" si="5"/>
        <v>0</v>
      </c>
      <c r="I11" s="359">
        <v>10646693.439999999</v>
      </c>
      <c r="J11" s="478">
        <v>10646693.439999999</v>
      </c>
      <c r="K11" s="358">
        <v>0</v>
      </c>
    </row>
    <row r="12" spans="1:11" s="57" customFormat="1" thickBot="1">
      <c r="A12" s="661" t="s">
        <v>24</v>
      </c>
      <c r="B12" s="662"/>
      <c r="C12" s="84">
        <f>SUM(C7:C11)</f>
        <v>16682723.439999999</v>
      </c>
      <c r="D12" s="84">
        <f>SUM(D7:D11)</f>
        <v>16682723.439999999</v>
      </c>
      <c r="E12" s="84">
        <f>SUM(E7:E11)</f>
        <v>6036030</v>
      </c>
      <c r="F12" s="84">
        <f>SUM(F7:F11)</f>
        <v>-10646693.439999999</v>
      </c>
      <c r="G12" s="84">
        <f t="shared" si="4"/>
        <v>36.200000000000003</v>
      </c>
      <c r="H12" s="85">
        <f t="shared" si="5"/>
        <v>36.200000000000003</v>
      </c>
      <c r="I12" s="84">
        <f>SUM(I7:I11)</f>
        <v>16682723.439999999</v>
      </c>
      <c r="J12" s="84">
        <f t="shared" ref="J12:K12" si="9">SUM(J7:J11)</f>
        <v>16682723.439999999</v>
      </c>
      <c r="K12" s="84">
        <f t="shared" si="9"/>
        <v>6036030</v>
      </c>
    </row>
    <row r="13" spans="1:11">
      <c r="A13" s="56"/>
      <c r="B13" s="56"/>
      <c r="C13" s="55"/>
      <c r="D13" s="55"/>
      <c r="E13" s="56"/>
      <c r="F13" s="54"/>
      <c r="G13" s="53"/>
      <c r="J13" s="75"/>
    </row>
    <row r="14" spans="1:11" ht="15.75">
      <c r="A14" s="50"/>
      <c r="B14" s="56"/>
      <c r="C14" s="55"/>
      <c r="D14" s="55"/>
      <c r="E14" s="56"/>
      <c r="F14" s="54"/>
      <c r="G14" s="53"/>
      <c r="J14" s="75"/>
    </row>
    <row r="15" spans="1:11" ht="15.75">
      <c r="A15" s="50" t="str">
        <f>'[1]18.1'!A25</f>
        <v>Заместитель главы администрации</v>
      </c>
      <c r="B15" s="56"/>
      <c r="C15" s="55"/>
      <c r="D15" s="55"/>
      <c r="E15" s="56"/>
      <c r="F15" s="54"/>
      <c r="G15" s="53"/>
      <c r="J15" s="75"/>
    </row>
    <row r="16" spans="1:11" ht="15.75">
      <c r="A16" s="50" t="str">
        <f>'[1]18.1'!A26</f>
        <v xml:space="preserve">города Ставрополя, руководитель </v>
      </c>
      <c r="B16" s="56"/>
      <c r="C16" s="68"/>
      <c r="D16" s="55"/>
      <c r="E16" s="51"/>
      <c r="F16" s="54"/>
      <c r="G16" s="53"/>
      <c r="J16" s="75"/>
    </row>
    <row r="17" spans="1:8" ht="15.75">
      <c r="A17" s="50" t="str">
        <f>'[1]18.1'!A27</f>
        <v xml:space="preserve">комитета финансов и бюджета </v>
      </c>
      <c r="B17" s="50"/>
      <c r="C17" s="50"/>
      <c r="D17" s="50"/>
      <c r="E17" s="50"/>
      <c r="F17" s="50"/>
      <c r="G17" s="49"/>
      <c r="H17" s="48"/>
    </row>
    <row r="18" spans="1:8" s="49" customFormat="1" ht="15.75">
      <c r="A18" s="50" t="str">
        <f>'[1]18.1'!A28</f>
        <v>администрации города Ставрополя</v>
      </c>
      <c r="B18" s="50"/>
      <c r="C18" s="50"/>
      <c r="D18" s="50"/>
      <c r="E18" s="50"/>
      <c r="F18" s="50"/>
      <c r="H18" s="48" t="str">
        <f>'[1]18.1'!H28</f>
        <v>Н.И. Меценатова</v>
      </c>
    </row>
    <row r="19" spans="1:8" ht="15.75">
      <c r="A19" s="52"/>
      <c r="B19" s="54"/>
      <c r="C19" s="55"/>
      <c r="D19" s="55"/>
      <c r="E19" s="54"/>
      <c r="F19" s="54"/>
      <c r="G19" s="53"/>
    </row>
    <row r="20" spans="1:8">
      <c r="A20" s="67"/>
      <c r="C20" s="42" t="e">
        <f>#REF!</f>
        <v>#REF!</v>
      </c>
      <c r="D20" s="42">
        <v>537478433.66999996</v>
      </c>
      <c r="E20" s="42">
        <v>512055429.19000006</v>
      </c>
      <c r="F20" s="42">
        <v>-25423004.479999974</v>
      </c>
    </row>
    <row r="21" spans="1:8">
      <c r="A21" s="67"/>
      <c r="C21" s="71" t="e">
        <f>C12-C20</f>
        <v>#REF!</v>
      </c>
      <c r="D21" s="71">
        <f>D12-D20</f>
        <v>-520795710.22999996</v>
      </c>
      <c r="E21" s="71">
        <f>E12-E20</f>
        <v>-506019399.19000006</v>
      </c>
      <c r="F21" s="71">
        <f>F12-F20</f>
        <v>14776311.039999975</v>
      </c>
    </row>
    <row r="22" spans="1:8">
      <c r="C22" s="46">
        <v>94599544.159999996</v>
      </c>
    </row>
    <row r="25" spans="1:8">
      <c r="B25" s="65">
        <v>609</v>
      </c>
      <c r="C25" s="46">
        <v>60713.55</v>
      </c>
      <c r="D25" s="46" t="s">
        <v>28</v>
      </c>
    </row>
    <row r="26" spans="1:8">
      <c r="A26" s="67"/>
      <c r="B26" s="67"/>
      <c r="C26" s="47"/>
      <c r="D26" s="67"/>
      <c r="E26" s="67"/>
      <c r="F26" s="67"/>
      <c r="G26" s="67"/>
    </row>
  </sheetData>
  <mergeCells count="4">
    <mergeCell ref="A1:H1"/>
    <mergeCell ref="A2:H2"/>
    <mergeCell ref="A3:H3"/>
    <mergeCell ref="A12:B1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35"/>
  <sheetViews>
    <sheetView view="pageBreakPreview" zoomScale="67" zoomScaleNormal="100" zoomScaleSheetLayoutView="67" workbookViewId="0">
      <selection activeCell="A2" sqref="A2:F2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7.140625" style="34" customWidth="1"/>
    <col min="5" max="5" width="17.28515625" style="126" customWidth="1"/>
    <col min="6" max="6" width="14.28515625" style="126" customWidth="1"/>
    <col min="7" max="7" width="18.7109375" style="36" customWidth="1"/>
    <col min="8" max="8" width="17.7109375" style="36" customWidth="1"/>
    <col min="9" max="9" width="22.85546875" style="36" customWidth="1"/>
    <col min="10" max="10" width="12.5703125" style="36" customWidth="1"/>
    <col min="11" max="176" width="7.85546875" style="36" customWidth="1"/>
    <col min="177" max="233" width="9.140625" style="36"/>
    <col min="234" max="234" width="4.85546875" style="36" customWidth="1"/>
    <col min="235" max="235" width="41.42578125" style="36" customWidth="1"/>
    <col min="236" max="236" width="17.28515625" style="36" customWidth="1"/>
    <col min="237" max="238" width="0" style="36" hidden="1" customWidth="1"/>
    <col min="239" max="239" width="17.28515625" style="36" customWidth="1"/>
    <col min="240" max="241" width="18.7109375" style="36" customWidth="1"/>
    <col min="242" max="242" width="12.5703125" style="36" customWidth="1"/>
    <col min="243" max="432" width="7.85546875" style="36" customWidth="1"/>
    <col min="433" max="489" width="9.140625" style="36"/>
    <col min="490" max="490" width="4.85546875" style="36" customWidth="1"/>
    <col min="491" max="491" width="41.42578125" style="36" customWidth="1"/>
    <col min="492" max="492" width="17.28515625" style="36" customWidth="1"/>
    <col min="493" max="494" width="0" style="36" hidden="1" customWidth="1"/>
    <col min="495" max="495" width="17.28515625" style="36" customWidth="1"/>
    <col min="496" max="497" width="18.7109375" style="36" customWidth="1"/>
    <col min="498" max="498" width="12.5703125" style="36" customWidth="1"/>
    <col min="499" max="688" width="7.85546875" style="36" customWidth="1"/>
    <col min="689" max="745" width="9.140625" style="36"/>
    <col min="746" max="746" width="4.85546875" style="36" customWidth="1"/>
    <col min="747" max="747" width="41.42578125" style="36" customWidth="1"/>
    <col min="748" max="748" width="17.28515625" style="36" customWidth="1"/>
    <col min="749" max="750" width="0" style="36" hidden="1" customWidth="1"/>
    <col min="751" max="751" width="17.28515625" style="36" customWidth="1"/>
    <col min="752" max="753" width="18.7109375" style="36" customWidth="1"/>
    <col min="754" max="754" width="12.5703125" style="36" customWidth="1"/>
    <col min="755" max="944" width="7.85546875" style="36" customWidth="1"/>
    <col min="945" max="1001" width="9.140625" style="36"/>
    <col min="1002" max="1002" width="4.85546875" style="36" customWidth="1"/>
    <col min="1003" max="1003" width="41.42578125" style="36" customWidth="1"/>
    <col min="1004" max="1004" width="17.28515625" style="36" customWidth="1"/>
    <col min="1005" max="1006" width="0" style="36" hidden="1" customWidth="1"/>
    <col min="1007" max="1007" width="17.28515625" style="36" customWidth="1"/>
    <col min="1008" max="1009" width="18.7109375" style="36" customWidth="1"/>
    <col min="1010" max="1010" width="12.5703125" style="36" customWidth="1"/>
    <col min="1011" max="1200" width="7.85546875" style="36" customWidth="1"/>
    <col min="1201" max="1257" width="9.140625" style="36"/>
    <col min="1258" max="1258" width="4.85546875" style="36" customWidth="1"/>
    <col min="1259" max="1259" width="41.42578125" style="36" customWidth="1"/>
    <col min="1260" max="1260" width="17.28515625" style="36" customWidth="1"/>
    <col min="1261" max="1262" width="0" style="36" hidden="1" customWidth="1"/>
    <col min="1263" max="1263" width="17.28515625" style="36" customWidth="1"/>
    <col min="1264" max="1265" width="18.7109375" style="36" customWidth="1"/>
    <col min="1266" max="1266" width="12.5703125" style="36" customWidth="1"/>
    <col min="1267" max="1456" width="7.85546875" style="36" customWidth="1"/>
    <col min="1457" max="1513" width="9.140625" style="36"/>
    <col min="1514" max="1514" width="4.85546875" style="36" customWidth="1"/>
    <col min="1515" max="1515" width="41.42578125" style="36" customWidth="1"/>
    <col min="1516" max="1516" width="17.28515625" style="36" customWidth="1"/>
    <col min="1517" max="1518" width="0" style="36" hidden="1" customWidth="1"/>
    <col min="1519" max="1519" width="17.28515625" style="36" customWidth="1"/>
    <col min="1520" max="1521" width="18.7109375" style="36" customWidth="1"/>
    <col min="1522" max="1522" width="12.5703125" style="36" customWidth="1"/>
    <col min="1523" max="1712" width="7.85546875" style="36" customWidth="1"/>
    <col min="1713" max="1769" width="9.140625" style="36"/>
    <col min="1770" max="1770" width="4.85546875" style="36" customWidth="1"/>
    <col min="1771" max="1771" width="41.42578125" style="36" customWidth="1"/>
    <col min="1772" max="1772" width="17.28515625" style="36" customWidth="1"/>
    <col min="1773" max="1774" width="0" style="36" hidden="1" customWidth="1"/>
    <col min="1775" max="1775" width="17.28515625" style="36" customWidth="1"/>
    <col min="1776" max="1777" width="18.7109375" style="36" customWidth="1"/>
    <col min="1778" max="1778" width="12.5703125" style="36" customWidth="1"/>
    <col min="1779" max="1968" width="7.85546875" style="36" customWidth="1"/>
    <col min="1969" max="2025" width="9.140625" style="36"/>
    <col min="2026" max="2026" width="4.85546875" style="36" customWidth="1"/>
    <col min="2027" max="2027" width="41.42578125" style="36" customWidth="1"/>
    <col min="2028" max="2028" width="17.28515625" style="36" customWidth="1"/>
    <col min="2029" max="2030" width="0" style="36" hidden="1" customWidth="1"/>
    <col min="2031" max="2031" width="17.28515625" style="36" customWidth="1"/>
    <col min="2032" max="2033" width="18.7109375" style="36" customWidth="1"/>
    <col min="2034" max="2034" width="12.5703125" style="36" customWidth="1"/>
    <col min="2035" max="2224" width="7.85546875" style="36" customWidth="1"/>
    <col min="2225" max="2281" width="9.140625" style="36"/>
    <col min="2282" max="2282" width="4.85546875" style="36" customWidth="1"/>
    <col min="2283" max="2283" width="41.42578125" style="36" customWidth="1"/>
    <col min="2284" max="2284" width="17.28515625" style="36" customWidth="1"/>
    <col min="2285" max="2286" width="0" style="36" hidden="1" customWidth="1"/>
    <col min="2287" max="2287" width="17.28515625" style="36" customWidth="1"/>
    <col min="2288" max="2289" width="18.7109375" style="36" customWidth="1"/>
    <col min="2290" max="2290" width="12.5703125" style="36" customWidth="1"/>
    <col min="2291" max="2480" width="7.85546875" style="36" customWidth="1"/>
    <col min="2481" max="2537" width="9.140625" style="36"/>
    <col min="2538" max="2538" width="4.85546875" style="36" customWidth="1"/>
    <col min="2539" max="2539" width="41.42578125" style="36" customWidth="1"/>
    <col min="2540" max="2540" width="17.28515625" style="36" customWidth="1"/>
    <col min="2541" max="2542" width="0" style="36" hidden="1" customWidth="1"/>
    <col min="2543" max="2543" width="17.28515625" style="36" customWidth="1"/>
    <col min="2544" max="2545" width="18.7109375" style="36" customWidth="1"/>
    <col min="2546" max="2546" width="12.5703125" style="36" customWidth="1"/>
    <col min="2547" max="2736" width="7.85546875" style="36" customWidth="1"/>
    <col min="2737" max="2793" width="9.140625" style="36"/>
    <col min="2794" max="2794" width="4.85546875" style="36" customWidth="1"/>
    <col min="2795" max="2795" width="41.42578125" style="36" customWidth="1"/>
    <col min="2796" max="2796" width="17.28515625" style="36" customWidth="1"/>
    <col min="2797" max="2798" width="0" style="36" hidden="1" customWidth="1"/>
    <col min="2799" max="2799" width="17.28515625" style="36" customWidth="1"/>
    <col min="2800" max="2801" width="18.7109375" style="36" customWidth="1"/>
    <col min="2802" max="2802" width="12.5703125" style="36" customWidth="1"/>
    <col min="2803" max="2992" width="7.85546875" style="36" customWidth="1"/>
    <col min="2993" max="3049" width="9.140625" style="36"/>
    <col min="3050" max="3050" width="4.85546875" style="36" customWidth="1"/>
    <col min="3051" max="3051" width="41.42578125" style="36" customWidth="1"/>
    <col min="3052" max="3052" width="17.28515625" style="36" customWidth="1"/>
    <col min="3053" max="3054" width="0" style="36" hidden="1" customWidth="1"/>
    <col min="3055" max="3055" width="17.28515625" style="36" customWidth="1"/>
    <col min="3056" max="3057" width="18.7109375" style="36" customWidth="1"/>
    <col min="3058" max="3058" width="12.5703125" style="36" customWidth="1"/>
    <col min="3059" max="3248" width="7.85546875" style="36" customWidth="1"/>
    <col min="3249" max="3305" width="9.140625" style="36"/>
    <col min="3306" max="3306" width="4.85546875" style="36" customWidth="1"/>
    <col min="3307" max="3307" width="41.42578125" style="36" customWidth="1"/>
    <col min="3308" max="3308" width="17.28515625" style="36" customWidth="1"/>
    <col min="3309" max="3310" width="0" style="36" hidden="1" customWidth="1"/>
    <col min="3311" max="3311" width="17.28515625" style="36" customWidth="1"/>
    <col min="3312" max="3313" width="18.7109375" style="36" customWidth="1"/>
    <col min="3314" max="3314" width="12.5703125" style="36" customWidth="1"/>
    <col min="3315" max="3504" width="7.85546875" style="36" customWidth="1"/>
    <col min="3505" max="3561" width="9.140625" style="36"/>
    <col min="3562" max="3562" width="4.85546875" style="36" customWidth="1"/>
    <col min="3563" max="3563" width="41.42578125" style="36" customWidth="1"/>
    <col min="3564" max="3564" width="17.28515625" style="36" customWidth="1"/>
    <col min="3565" max="3566" width="0" style="36" hidden="1" customWidth="1"/>
    <col min="3567" max="3567" width="17.28515625" style="36" customWidth="1"/>
    <col min="3568" max="3569" width="18.7109375" style="36" customWidth="1"/>
    <col min="3570" max="3570" width="12.5703125" style="36" customWidth="1"/>
    <col min="3571" max="3760" width="7.85546875" style="36" customWidth="1"/>
    <col min="3761" max="3817" width="9.140625" style="36"/>
    <col min="3818" max="3818" width="4.85546875" style="36" customWidth="1"/>
    <col min="3819" max="3819" width="41.42578125" style="36" customWidth="1"/>
    <col min="3820" max="3820" width="17.28515625" style="36" customWidth="1"/>
    <col min="3821" max="3822" width="0" style="36" hidden="1" customWidth="1"/>
    <col min="3823" max="3823" width="17.28515625" style="36" customWidth="1"/>
    <col min="3824" max="3825" width="18.7109375" style="36" customWidth="1"/>
    <col min="3826" max="3826" width="12.5703125" style="36" customWidth="1"/>
    <col min="3827" max="4016" width="7.85546875" style="36" customWidth="1"/>
    <col min="4017" max="4073" width="9.140625" style="36"/>
    <col min="4074" max="4074" width="4.85546875" style="36" customWidth="1"/>
    <col min="4075" max="4075" width="41.42578125" style="36" customWidth="1"/>
    <col min="4076" max="4076" width="17.28515625" style="36" customWidth="1"/>
    <col min="4077" max="4078" width="0" style="36" hidden="1" customWidth="1"/>
    <col min="4079" max="4079" width="17.28515625" style="36" customWidth="1"/>
    <col min="4080" max="4081" width="18.7109375" style="36" customWidth="1"/>
    <col min="4082" max="4082" width="12.5703125" style="36" customWidth="1"/>
    <col min="4083" max="4272" width="7.85546875" style="36" customWidth="1"/>
    <col min="4273" max="4329" width="9.140625" style="36"/>
    <col min="4330" max="4330" width="4.85546875" style="36" customWidth="1"/>
    <col min="4331" max="4331" width="41.42578125" style="36" customWidth="1"/>
    <col min="4332" max="4332" width="17.28515625" style="36" customWidth="1"/>
    <col min="4333" max="4334" width="0" style="36" hidden="1" customWidth="1"/>
    <col min="4335" max="4335" width="17.28515625" style="36" customWidth="1"/>
    <col min="4336" max="4337" width="18.7109375" style="36" customWidth="1"/>
    <col min="4338" max="4338" width="12.5703125" style="36" customWidth="1"/>
    <col min="4339" max="4528" width="7.85546875" style="36" customWidth="1"/>
    <col min="4529" max="4585" width="9.140625" style="36"/>
    <col min="4586" max="4586" width="4.85546875" style="36" customWidth="1"/>
    <col min="4587" max="4587" width="41.42578125" style="36" customWidth="1"/>
    <col min="4588" max="4588" width="17.28515625" style="36" customWidth="1"/>
    <col min="4589" max="4590" width="0" style="36" hidden="1" customWidth="1"/>
    <col min="4591" max="4591" width="17.28515625" style="36" customWidth="1"/>
    <col min="4592" max="4593" width="18.7109375" style="36" customWidth="1"/>
    <col min="4594" max="4594" width="12.5703125" style="36" customWidth="1"/>
    <col min="4595" max="4784" width="7.85546875" style="36" customWidth="1"/>
    <col min="4785" max="4841" width="9.140625" style="36"/>
    <col min="4842" max="4842" width="4.85546875" style="36" customWidth="1"/>
    <col min="4843" max="4843" width="41.42578125" style="36" customWidth="1"/>
    <col min="4844" max="4844" width="17.28515625" style="36" customWidth="1"/>
    <col min="4845" max="4846" width="0" style="36" hidden="1" customWidth="1"/>
    <col min="4847" max="4847" width="17.28515625" style="36" customWidth="1"/>
    <col min="4848" max="4849" width="18.7109375" style="36" customWidth="1"/>
    <col min="4850" max="4850" width="12.5703125" style="36" customWidth="1"/>
    <col min="4851" max="5040" width="7.85546875" style="36" customWidth="1"/>
    <col min="5041" max="5097" width="9.140625" style="36"/>
    <col min="5098" max="5098" width="4.85546875" style="36" customWidth="1"/>
    <col min="5099" max="5099" width="41.42578125" style="36" customWidth="1"/>
    <col min="5100" max="5100" width="17.28515625" style="36" customWidth="1"/>
    <col min="5101" max="5102" width="0" style="36" hidden="1" customWidth="1"/>
    <col min="5103" max="5103" width="17.28515625" style="36" customWidth="1"/>
    <col min="5104" max="5105" width="18.7109375" style="36" customWidth="1"/>
    <col min="5106" max="5106" width="12.5703125" style="36" customWidth="1"/>
    <col min="5107" max="5296" width="7.85546875" style="36" customWidth="1"/>
    <col min="5297" max="5353" width="9.140625" style="36"/>
    <col min="5354" max="5354" width="4.85546875" style="36" customWidth="1"/>
    <col min="5355" max="5355" width="41.42578125" style="36" customWidth="1"/>
    <col min="5356" max="5356" width="17.28515625" style="36" customWidth="1"/>
    <col min="5357" max="5358" width="0" style="36" hidden="1" customWidth="1"/>
    <col min="5359" max="5359" width="17.28515625" style="36" customWidth="1"/>
    <col min="5360" max="5361" width="18.7109375" style="36" customWidth="1"/>
    <col min="5362" max="5362" width="12.5703125" style="36" customWidth="1"/>
    <col min="5363" max="5552" width="7.85546875" style="36" customWidth="1"/>
    <col min="5553" max="5609" width="9.140625" style="36"/>
    <col min="5610" max="5610" width="4.85546875" style="36" customWidth="1"/>
    <col min="5611" max="5611" width="41.42578125" style="36" customWidth="1"/>
    <col min="5612" max="5612" width="17.28515625" style="36" customWidth="1"/>
    <col min="5613" max="5614" width="0" style="36" hidden="1" customWidth="1"/>
    <col min="5615" max="5615" width="17.28515625" style="36" customWidth="1"/>
    <col min="5616" max="5617" width="18.7109375" style="36" customWidth="1"/>
    <col min="5618" max="5618" width="12.5703125" style="36" customWidth="1"/>
    <col min="5619" max="5808" width="7.85546875" style="36" customWidth="1"/>
    <col min="5809" max="5865" width="9.140625" style="36"/>
    <col min="5866" max="5866" width="4.85546875" style="36" customWidth="1"/>
    <col min="5867" max="5867" width="41.42578125" style="36" customWidth="1"/>
    <col min="5868" max="5868" width="17.28515625" style="36" customWidth="1"/>
    <col min="5869" max="5870" width="0" style="36" hidden="1" customWidth="1"/>
    <col min="5871" max="5871" width="17.28515625" style="36" customWidth="1"/>
    <col min="5872" max="5873" width="18.7109375" style="36" customWidth="1"/>
    <col min="5874" max="5874" width="12.5703125" style="36" customWidth="1"/>
    <col min="5875" max="6064" width="7.85546875" style="36" customWidth="1"/>
    <col min="6065" max="6121" width="9.140625" style="36"/>
    <col min="6122" max="6122" width="4.85546875" style="36" customWidth="1"/>
    <col min="6123" max="6123" width="41.42578125" style="36" customWidth="1"/>
    <col min="6124" max="6124" width="17.28515625" style="36" customWidth="1"/>
    <col min="6125" max="6126" width="0" style="36" hidden="1" customWidth="1"/>
    <col min="6127" max="6127" width="17.28515625" style="36" customWidth="1"/>
    <col min="6128" max="6129" width="18.7109375" style="36" customWidth="1"/>
    <col min="6130" max="6130" width="12.5703125" style="36" customWidth="1"/>
    <col min="6131" max="6320" width="7.85546875" style="36" customWidth="1"/>
    <col min="6321" max="6377" width="9.140625" style="36"/>
    <col min="6378" max="6378" width="4.85546875" style="36" customWidth="1"/>
    <col min="6379" max="6379" width="41.42578125" style="36" customWidth="1"/>
    <col min="6380" max="6380" width="17.28515625" style="36" customWidth="1"/>
    <col min="6381" max="6382" width="0" style="36" hidden="1" customWidth="1"/>
    <col min="6383" max="6383" width="17.28515625" style="36" customWidth="1"/>
    <col min="6384" max="6385" width="18.7109375" style="36" customWidth="1"/>
    <col min="6386" max="6386" width="12.5703125" style="36" customWidth="1"/>
    <col min="6387" max="6576" width="7.85546875" style="36" customWidth="1"/>
    <col min="6577" max="6633" width="9.140625" style="36"/>
    <col min="6634" max="6634" width="4.85546875" style="36" customWidth="1"/>
    <col min="6635" max="6635" width="41.42578125" style="36" customWidth="1"/>
    <col min="6636" max="6636" width="17.28515625" style="36" customWidth="1"/>
    <col min="6637" max="6638" width="0" style="36" hidden="1" customWidth="1"/>
    <col min="6639" max="6639" width="17.28515625" style="36" customWidth="1"/>
    <col min="6640" max="6641" width="18.7109375" style="36" customWidth="1"/>
    <col min="6642" max="6642" width="12.5703125" style="36" customWidth="1"/>
    <col min="6643" max="6832" width="7.85546875" style="36" customWidth="1"/>
    <col min="6833" max="6889" width="9.140625" style="36"/>
    <col min="6890" max="6890" width="4.85546875" style="36" customWidth="1"/>
    <col min="6891" max="6891" width="41.42578125" style="36" customWidth="1"/>
    <col min="6892" max="6892" width="17.28515625" style="36" customWidth="1"/>
    <col min="6893" max="6894" width="0" style="36" hidden="1" customWidth="1"/>
    <col min="6895" max="6895" width="17.28515625" style="36" customWidth="1"/>
    <col min="6896" max="6897" width="18.7109375" style="36" customWidth="1"/>
    <col min="6898" max="6898" width="12.5703125" style="36" customWidth="1"/>
    <col min="6899" max="7088" width="7.85546875" style="36" customWidth="1"/>
    <col min="7089" max="7145" width="9.140625" style="36"/>
    <col min="7146" max="7146" width="4.85546875" style="36" customWidth="1"/>
    <col min="7147" max="7147" width="41.42578125" style="36" customWidth="1"/>
    <col min="7148" max="7148" width="17.28515625" style="36" customWidth="1"/>
    <col min="7149" max="7150" width="0" style="36" hidden="1" customWidth="1"/>
    <col min="7151" max="7151" width="17.28515625" style="36" customWidth="1"/>
    <col min="7152" max="7153" width="18.7109375" style="36" customWidth="1"/>
    <col min="7154" max="7154" width="12.5703125" style="36" customWidth="1"/>
    <col min="7155" max="7344" width="7.85546875" style="36" customWidth="1"/>
    <col min="7345" max="7401" width="9.140625" style="36"/>
    <col min="7402" max="7402" width="4.85546875" style="36" customWidth="1"/>
    <col min="7403" max="7403" width="41.42578125" style="36" customWidth="1"/>
    <col min="7404" max="7404" width="17.28515625" style="36" customWidth="1"/>
    <col min="7405" max="7406" width="0" style="36" hidden="1" customWidth="1"/>
    <col min="7407" max="7407" width="17.28515625" style="36" customWidth="1"/>
    <col min="7408" max="7409" width="18.7109375" style="36" customWidth="1"/>
    <col min="7410" max="7410" width="12.5703125" style="36" customWidth="1"/>
    <col min="7411" max="7600" width="7.85546875" style="36" customWidth="1"/>
    <col min="7601" max="7657" width="9.140625" style="36"/>
    <col min="7658" max="7658" width="4.85546875" style="36" customWidth="1"/>
    <col min="7659" max="7659" width="41.42578125" style="36" customWidth="1"/>
    <col min="7660" max="7660" width="17.28515625" style="36" customWidth="1"/>
    <col min="7661" max="7662" width="0" style="36" hidden="1" customWidth="1"/>
    <col min="7663" max="7663" width="17.28515625" style="36" customWidth="1"/>
    <col min="7664" max="7665" width="18.7109375" style="36" customWidth="1"/>
    <col min="7666" max="7666" width="12.5703125" style="36" customWidth="1"/>
    <col min="7667" max="7856" width="7.85546875" style="36" customWidth="1"/>
    <col min="7857" max="7913" width="9.140625" style="36"/>
    <col min="7914" max="7914" width="4.85546875" style="36" customWidth="1"/>
    <col min="7915" max="7915" width="41.42578125" style="36" customWidth="1"/>
    <col min="7916" max="7916" width="17.28515625" style="36" customWidth="1"/>
    <col min="7917" max="7918" width="0" style="36" hidden="1" customWidth="1"/>
    <col min="7919" max="7919" width="17.28515625" style="36" customWidth="1"/>
    <col min="7920" max="7921" width="18.7109375" style="36" customWidth="1"/>
    <col min="7922" max="7922" width="12.5703125" style="36" customWidth="1"/>
    <col min="7923" max="8112" width="7.85546875" style="36" customWidth="1"/>
    <col min="8113" max="8169" width="9.140625" style="36"/>
    <col min="8170" max="8170" width="4.85546875" style="36" customWidth="1"/>
    <col min="8171" max="8171" width="41.42578125" style="36" customWidth="1"/>
    <col min="8172" max="8172" width="17.28515625" style="36" customWidth="1"/>
    <col min="8173" max="8174" width="0" style="36" hidden="1" customWidth="1"/>
    <col min="8175" max="8175" width="17.28515625" style="36" customWidth="1"/>
    <col min="8176" max="8177" width="18.7109375" style="36" customWidth="1"/>
    <col min="8178" max="8178" width="12.5703125" style="36" customWidth="1"/>
    <col min="8179" max="8368" width="7.85546875" style="36" customWidth="1"/>
    <col min="8369" max="8425" width="9.140625" style="36"/>
    <col min="8426" max="8426" width="4.85546875" style="36" customWidth="1"/>
    <col min="8427" max="8427" width="41.42578125" style="36" customWidth="1"/>
    <col min="8428" max="8428" width="17.28515625" style="36" customWidth="1"/>
    <col min="8429" max="8430" width="0" style="36" hidden="1" customWidth="1"/>
    <col min="8431" max="8431" width="17.28515625" style="36" customWidth="1"/>
    <col min="8432" max="8433" width="18.7109375" style="36" customWidth="1"/>
    <col min="8434" max="8434" width="12.5703125" style="36" customWidth="1"/>
    <col min="8435" max="8624" width="7.85546875" style="36" customWidth="1"/>
    <col min="8625" max="8681" width="9.140625" style="36"/>
    <col min="8682" max="8682" width="4.85546875" style="36" customWidth="1"/>
    <col min="8683" max="8683" width="41.42578125" style="36" customWidth="1"/>
    <col min="8684" max="8684" width="17.28515625" style="36" customWidth="1"/>
    <col min="8685" max="8686" width="0" style="36" hidden="1" customWidth="1"/>
    <col min="8687" max="8687" width="17.28515625" style="36" customWidth="1"/>
    <col min="8688" max="8689" width="18.7109375" style="36" customWidth="1"/>
    <col min="8690" max="8690" width="12.5703125" style="36" customWidth="1"/>
    <col min="8691" max="8880" width="7.85546875" style="36" customWidth="1"/>
    <col min="8881" max="8937" width="9.140625" style="36"/>
    <col min="8938" max="8938" width="4.85546875" style="36" customWidth="1"/>
    <col min="8939" max="8939" width="41.42578125" style="36" customWidth="1"/>
    <col min="8940" max="8940" width="17.28515625" style="36" customWidth="1"/>
    <col min="8941" max="8942" width="0" style="36" hidden="1" customWidth="1"/>
    <col min="8943" max="8943" width="17.28515625" style="36" customWidth="1"/>
    <col min="8944" max="8945" width="18.7109375" style="36" customWidth="1"/>
    <col min="8946" max="8946" width="12.5703125" style="36" customWidth="1"/>
    <col min="8947" max="9136" width="7.85546875" style="36" customWidth="1"/>
    <col min="9137" max="9193" width="9.140625" style="36"/>
    <col min="9194" max="9194" width="4.85546875" style="36" customWidth="1"/>
    <col min="9195" max="9195" width="41.42578125" style="36" customWidth="1"/>
    <col min="9196" max="9196" width="17.28515625" style="36" customWidth="1"/>
    <col min="9197" max="9198" width="0" style="36" hidden="1" customWidth="1"/>
    <col min="9199" max="9199" width="17.28515625" style="36" customWidth="1"/>
    <col min="9200" max="9201" width="18.7109375" style="36" customWidth="1"/>
    <col min="9202" max="9202" width="12.5703125" style="36" customWidth="1"/>
    <col min="9203" max="9392" width="7.85546875" style="36" customWidth="1"/>
    <col min="9393" max="9449" width="9.140625" style="36"/>
    <col min="9450" max="9450" width="4.85546875" style="36" customWidth="1"/>
    <col min="9451" max="9451" width="41.42578125" style="36" customWidth="1"/>
    <col min="9452" max="9452" width="17.28515625" style="36" customWidth="1"/>
    <col min="9453" max="9454" width="0" style="36" hidden="1" customWidth="1"/>
    <col min="9455" max="9455" width="17.28515625" style="36" customWidth="1"/>
    <col min="9456" max="9457" width="18.7109375" style="36" customWidth="1"/>
    <col min="9458" max="9458" width="12.5703125" style="36" customWidth="1"/>
    <col min="9459" max="9648" width="7.85546875" style="36" customWidth="1"/>
    <col min="9649" max="9705" width="9.140625" style="36"/>
    <col min="9706" max="9706" width="4.85546875" style="36" customWidth="1"/>
    <col min="9707" max="9707" width="41.42578125" style="36" customWidth="1"/>
    <col min="9708" max="9708" width="17.28515625" style="36" customWidth="1"/>
    <col min="9709" max="9710" width="0" style="36" hidden="1" customWidth="1"/>
    <col min="9711" max="9711" width="17.28515625" style="36" customWidth="1"/>
    <col min="9712" max="9713" width="18.7109375" style="36" customWidth="1"/>
    <col min="9714" max="9714" width="12.5703125" style="36" customWidth="1"/>
    <col min="9715" max="9904" width="7.85546875" style="36" customWidth="1"/>
    <col min="9905" max="9961" width="9.140625" style="36"/>
    <col min="9962" max="9962" width="4.85546875" style="36" customWidth="1"/>
    <col min="9963" max="9963" width="41.42578125" style="36" customWidth="1"/>
    <col min="9964" max="9964" width="17.28515625" style="36" customWidth="1"/>
    <col min="9965" max="9966" width="0" style="36" hidden="1" customWidth="1"/>
    <col min="9967" max="9967" width="17.28515625" style="36" customWidth="1"/>
    <col min="9968" max="9969" width="18.7109375" style="36" customWidth="1"/>
    <col min="9970" max="9970" width="12.5703125" style="36" customWidth="1"/>
    <col min="9971" max="10160" width="7.85546875" style="36" customWidth="1"/>
    <col min="10161" max="10217" width="9.140625" style="36"/>
    <col min="10218" max="10218" width="4.85546875" style="36" customWidth="1"/>
    <col min="10219" max="10219" width="41.42578125" style="36" customWidth="1"/>
    <col min="10220" max="10220" width="17.28515625" style="36" customWidth="1"/>
    <col min="10221" max="10222" width="0" style="36" hidden="1" customWidth="1"/>
    <col min="10223" max="10223" width="17.28515625" style="36" customWidth="1"/>
    <col min="10224" max="10225" width="18.7109375" style="36" customWidth="1"/>
    <col min="10226" max="10226" width="12.5703125" style="36" customWidth="1"/>
    <col min="10227" max="10416" width="7.85546875" style="36" customWidth="1"/>
    <col min="10417" max="10473" width="9.140625" style="36"/>
    <col min="10474" max="10474" width="4.85546875" style="36" customWidth="1"/>
    <col min="10475" max="10475" width="41.42578125" style="36" customWidth="1"/>
    <col min="10476" max="10476" width="17.28515625" style="36" customWidth="1"/>
    <col min="10477" max="10478" width="0" style="36" hidden="1" customWidth="1"/>
    <col min="10479" max="10479" width="17.28515625" style="36" customWidth="1"/>
    <col min="10480" max="10481" width="18.7109375" style="36" customWidth="1"/>
    <col min="10482" max="10482" width="12.5703125" style="36" customWidth="1"/>
    <col min="10483" max="10672" width="7.85546875" style="36" customWidth="1"/>
    <col min="10673" max="10729" width="9.140625" style="36"/>
    <col min="10730" max="10730" width="4.85546875" style="36" customWidth="1"/>
    <col min="10731" max="10731" width="41.42578125" style="36" customWidth="1"/>
    <col min="10732" max="10732" width="17.28515625" style="36" customWidth="1"/>
    <col min="10733" max="10734" width="0" style="36" hidden="1" customWidth="1"/>
    <col min="10735" max="10735" width="17.28515625" style="36" customWidth="1"/>
    <col min="10736" max="10737" width="18.7109375" style="36" customWidth="1"/>
    <col min="10738" max="10738" width="12.5703125" style="36" customWidth="1"/>
    <col min="10739" max="10928" width="7.85546875" style="36" customWidth="1"/>
    <col min="10929" max="10985" width="9.140625" style="36"/>
    <col min="10986" max="10986" width="4.85546875" style="36" customWidth="1"/>
    <col min="10987" max="10987" width="41.42578125" style="36" customWidth="1"/>
    <col min="10988" max="10988" width="17.28515625" style="36" customWidth="1"/>
    <col min="10989" max="10990" width="0" style="36" hidden="1" customWidth="1"/>
    <col min="10991" max="10991" width="17.28515625" style="36" customWidth="1"/>
    <col min="10992" max="10993" width="18.7109375" style="36" customWidth="1"/>
    <col min="10994" max="10994" width="12.5703125" style="36" customWidth="1"/>
    <col min="10995" max="11184" width="7.85546875" style="36" customWidth="1"/>
    <col min="11185" max="11241" width="9.140625" style="36"/>
    <col min="11242" max="11242" width="4.85546875" style="36" customWidth="1"/>
    <col min="11243" max="11243" width="41.42578125" style="36" customWidth="1"/>
    <col min="11244" max="11244" width="17.28515625" style="36" customWidth="1"/>
    <col min="11245" max="11246" width="0" style="36" hidden="1" customWidth="1"/>
    <col min="11247" max="11247" width="17.28515625" style="36" customWidth="1"/>
    <col min="11248" max="11249" width="18.7109375" style="36" customWidth="1"/>
    <col min="11250" max="11250" width="12.5703125" style="36" customWidth="1"/>
    <col min="11251" max="11440" width="7.85546875" style="36" customWidth="1"/>
    <col min="11441" max="11497" width="9.140625" style="36"/>
    <col min="11498" max="11498" width="4.85546875" style="36" customWidth="1"/>
    <col min="11499" max="11499" width="41.42578125" style="36" customWidth="1"/>
    <col min="11500" max="11500" width="17.28515625" style="36" customWidth="1"/>
    <col min="11501" max="11502" width="0" style="36" hidden="1" customWidth="1"/>
    <col min="11503" max="11503" width="17.28515625" style="36" customWidth="1"/>
    <col min="11504" max="11505" width="18.7109375" style="36" customWidth="1"/>
    <col min="11506" max="11506" width="12.5703125" style="36" customWidth="1"/>
    <col min="11507" max="11696" width="7.85546875" style="36" customWidth="1"/>
    <col min="11697" max="11753" width="9.140625" style="36"/>
    <col min="11754" max="11754" width="4.85546875" style="36" customWidth="1"/>
    <col min="11755" max="11755" width="41.42578125" style="36" customWidth="1"/>
    <col min="11756" max="11756" width="17.28515625" style="36" customWidth="1"/>
    <col min="11757" max="11758" width="0" style="36" hidden="1" customWidth="1"/>
    <col min="11759" max="11759" width="17.28515625" style="36" customWidth="1"/>
    <col min="11760" max="11761" width="18.7109375" style="36" customWidth="1"/>
    <col min="11762" max="11762" width="12.5703125" style="36" customWidth="1"/>
    <col min="11763" max="11952" width="7.85546875" style="36" customWidth="1"/>
    <col min="11953" max="12009" width="9.140625" style="36"/>
    <col min="12010" max="12010" width="4.85546875" style="36" customWidth="1"/>
    <col min="12011" max="12011" width="41.42578125" style="36" customWidth="1"/>
    <col min="12012" max="12012" width="17.28515625" style="36" customWidth="1"/>
    <col min="12013" max="12014" width="0" style="36" hidden="1" customWidth="1"/>
    <col min="12015" max="12015" width="17.28515625" style="36" customWidth="1"/>
    <col min="12016" max="12017" width="18.7109375" style="36" customWidth="1"/>
    <col min="12018" max="12018" width="12.5703125" style="36" customWidth="1"/>
    <col min="12019" max="12208" width="7.85546875" style="36" customWidth="1"/>
    <col min="12209" max="12265" width="9.140625" style="36"/>
    <col min="12266" max="12266" width="4.85546875" style="36" customWidth="1"/>
    <col min="12267" max="12267" width="41.42578125" style="36" customWidth="1"/>
    <col min="12268" max="12268" width="17.28515625" style="36" customWidth="1"/>
    <col min="12269" max="12270" width="0" style="36" hidden="1" customWidth="1"/>
    <col min="12271" max="12271" width="17.28515625" style="36" customWidth="1"/>
    <col min="12272" max="12273" width="18.7109375" style="36" customWidth="1"/>
    <col min="12274" max="12274" width="12.5703125" style="36" customWidth="1"/>
    <col min="12275" max="12464" width="7.85546875" style="36" customWidth="1"/>
    <col min="12465" max="12521" width="9.140625" style="36"/>
    <col min="12522" max="12522" width="4.85546875" style="36" customWidth="1"/>
    <col min="12523" max="12523" width="41.42578125" style="36" customWidth="1"/>
    <col min="12524" max="12524" width="17.28515625" style="36" customWidth="1"/>
    <col min="12525" max="12526" width="0" style="36" hidden="1" customWidth="1"/>
    <col min="12527" max="12527" width="17.28515625" style="36" customWidth="1"/>
    <col min="12528" max="12529" width="18.7109375" style="36" customWidth="1"/>
    <col min="12530" max="12530" width="12.5703125" style="36" customWidth="1"/>
    <col min="12531" max="12720" width="7.85546875" style="36" customWidth="1"/>
    <col min="12721" max="12777" width="9.140625" style="36"/>
    <col min="12778" max="12778" width="4.85546875" style="36" customWidth="1"/>
    <col min="12779" max="12779" width="41.42578125" style="36" customWidth="1"/>
    <col min="12780" max="12780" width="17.28515625" style="36" customWidth="1"/>
    <col min="12781" max="12782" width="0" style="36" hidden="1" customWidth="1"/>
    <col min="12783" max="12783" width="17.28515625" style="36" customWidth="1"/>
    <col min="12784" max="12785" width="18.7109375" style="36" customWidth="1"/>
    <col min="12786" max="12786" width="12.5703125" style="36" customWidth="1"/>
    <col min="12787" max="12976" width="7.85546875" style="36" customWidth="1"/>
    <col min="12977" max="13033" width="9.140625" style="36"/>
    <col min="13034" max="13034" width="4.85546875" style="36" customWidth="1"/>
    <col min="13035" max="13035" width="41.42578125" style="36" customWidth="1"/>
    <col min="13036" max="13036" width="17.28515625" style="36" customWidth="1"/>
    <col min="13037" max="13038" width="0" style="36" hidden="1" customWidth="1"/>
    <col min="13039" max="13039" width="17.28515625" style="36" customWidth="1"/>
    <col min="13040" max="13041" width="18.7109375" style="36" customWidth="1"/>
    <col min="13042" max="13042" width="12.5703125" style="36" customWidth="1"/>
    <col min="13043" max="13232" width="7.85546875" style="36" customWidth="1"/>
    <col min="13233" max="13289" width="9.140625" style="36"/>
    <col min="13290" max="13290" width="4.85546875" style="36" customWidth="1"/>
    <col min="13291" max="13291" width="41.42578125" style="36" customWidth="1"/>
    <col min="13292" max="13292" width="17.28515625" style="36" customWidth="1"/>
    <col min="13293" max="13294" width="0" style="36" hidden="1" customWidth="1"/>
    <col min="13295" max="13295" width="17.28515625" style="36" customWidth="1"/>
    <col min="13296" max="13297" width="18.7109375" style="36" customWidth="1"/>
    <col min="13298" max="13298" width="12.5703125" style="36" customWidth="1"/>
    <col min="13299" max="13488" width="7.85546875" style="36" customWidth="1"/>
    <col min="13489" max="13545" width="9.140625" style="36"/>
    <col min="13546" max="13546" width="4.85546875" style="36" customWidth="1"/>
    <col min="13547" max="13547" width="41.42578125" style="36" customWidth="1"/>
    <col min="13548" max="13548" width="17.28515625" style="36" customWidth="1"/>
    <col min="13549" max="13550" width="0" style="36" hidden="1" customWidth="1"/>
    <col min="13551" max="13551" width="17.28515625" style="36" customWidth="1"/>
    <col min="13552" max="13553" width="18.7109375" style="36" customWidth="1"/>
    <col min="13554" max="13554" width="12.5703125" style="36" customWidth="1"/>
    <col min="13555" max="13744" width="7.85546875" style="36" customWidth="1"/>
    <col min="13745" max="13801" width="9.140625" style="36"/>
    <col min="13802" max="13802" width="4.85546875" style="36" customWidth="1"/>
    <col min="13803" max="13803" width="41.42578125" style="36" customWidth="1"/>
    <col min="13804" max="13804" width="17.28515625" style="36" customWidth="1"/>
    <col min="13805" max="13806" width="0" style="36" hidden="1" customWidth="1"/>
    <col min="13807" max="13807" width="17.28515625" style="36" customWidth="1"/>
    <col min="13808" max="13809" width="18.7109375" style="36" customWidth="1"/>
    <col min="13810" max="13810" width="12.5703125" style="36" customWidth="1"/>
    <col min="13811" max="14000" width="7.85546875" style="36" customWidth="1"/>
    <col min="14001" max="14057" width="9.140625" style="36"/>
    <col min="14058" max="14058" width="4.85546875" style="36" customWidth="1"/>
    <col min="14059" max="14059" width="41.42578125" style="36" customWidth="1"/>
    <col min="14060" max="14060" width="17.28515625" style="36" customWidth="1"/>
    <col min="14061" max="14062" width="0" style="36" hidden="1" customWidth="1"/>
    <col min="14063" max="14063" width="17.28515625" style="36" customWidth="1"/>
    <col min="14064" max="14065" width="18.7109375" style="36" customWidth="1"/>
    <col min="14066" max="14066" width="12.5703125" style="36" customWidth="1"/>
    <col min="14067" max="14256" width="7.85546875" style="36" customWidth="1"/>
    <col min="14257" max="14313" width="9.140625" style="36"/>
    <col min="14314" max="14314" width="4.85546875" style="36" customWidth="1"/>
    <col min="14315" max="14315" width="41.42578125" style="36" customWidth="1"/>
    <col min="14316" max="14316" width="17.28515625" style="36" customWidth="1"/>
    <col min="14317" max="14318" width="0" style="36" hidden="1" customWidth="1"/>
    <col min="14319" max="14319" width="17.28515625" style="36" customWidth="1"/>
    <col min="14320" max="14321" width="18.7109375" style="36" customWidth="1"/>
    <col min="14322" max="14322" width="12.5703125" style="36" customWidth="1"/>
    <col min="14323" max="14512" width="7.85546875" style="36" customWidth="1"/>
    <col min="14513" max="14569" width="9.140625" style="36"/>
    <col min="14570" max="14570" width="4.85546875" style="36" customWidth="1"/>
    <col min="14571" max="14571" width="41.42578125" style="36" customWidth="1"/>
    <col min="14572" max="14572" width="17.28515625" style="36" customWidth="1"/>
    <col min="14573" max="14574" width="0" style="36" hidden="1" customWidth="1"/>
    <col min="14575" max="14575" width="17.28515625" style="36" customWidth="1"/>
    <col min="14576" max="14577" width="18.7109375" style="36" customWidth="1"/>
    <col min="14578" max="14578" width="12.5703125" style="36" customWidth="1"/>
    <col min="14579" max="14768" width="7.85546875" style="36" customWidth="1"/>
    <col min="14769" max="14825" width="9.140625" style="36"/>
    <col min="14826" max="14826" width="4.85546875" style="36" customWidth="1"/>
    <col min="14827" max="14827" width="41.42578125" style="36" customWidth="1"/>
    <col min="14828" max="14828" width="17.28515625" style="36" customWidth="1"/>
    <col min="14829" max="14830" width="0" style="36" hidden="1" customWidth="1"/>
    <col min="14831" max="14831" width="17.28515625" style="36" customWidth="1"/>
    <col min="14832" max="14833" width="18.7109375" style="36" customWidth="1"/>
    <col min="14834" max="14834" width="12.5703125" style="36" customWidth="1"/>
    <col min="14835" max="15024" width="7.85546875" style="36" customWidth="1"/>
    <col min="15025" max="15081" width="9.140625" style="36"/>
    <col min="15082" max="15082" width="4.85546875" style="36" customWidth="1"/>
    <col min="15083" max="15083" width="41.42578125" style="36" customWidth="1"/>
    <col min="15084" max="15084" width="17.28515625" style="36" customWidth="1"/>
    <col min="15085" max="15086" width="0" style="36" hidden="1" customWidth="1"/>
    <col min="15087" max="15087" width="17.28515625" style="36" customWidth="1"/>
    <col min="15088" max="15089" width="18.7109375" style="36" customWidth="1"/>
    <col min="15090" max="15090" width="12.5703125" style="36" customWidth="1"/>
    <col min="15091" max="15280" width="7.85546875" style="36" customWidth="1"/>
    <col min="15281" max="15337" width="9.140625" style="36"/>
    <col min="15338" max="15338" width="4.85546875" style="36" customWidth="1"/>
    <col min="15339" max="15339" width="41.42578125" style="36" customWidth="1"/>
    <col min="15340" max="15340" width="17.28515625" style="36" customWidth="1"/>
    <col min="15341" max="15342" width="0" style="36" hidden="1" customWidth="1"/>
    <col min="15343" max="15343" width="17.28515625" style="36" customWidth="1"/>
    <col min="15344" max="15345" width="18.7109375" style="36" customWidth="1"/>
    <col min="15346" max="15346" width="12.5703125" style="36" customWidth="1"/>
    <col min="15347" max="15536" width="7.85546875" style="36" customWidth="1"/>
    <col min="15537" max="15593" width="9.140625" style="36"/>
    <col min="15594" max="15594" width="4.85546875" style="36" customWidth="1"/>
    <col min="15595" max="15595" width="41.42578125" style="36" customWidth="1"/>
    <col min="15596" max="15596" width="17.28515625" style="36" customWidth="1"/>
    <col min="15597" max="15598" width="0" style="36" hidden="1" customWidth="1"/>
    <col min="15599" max="15599" width="17.28515625" style="36" customWidth="1"/>
    <col min="15600" max="15601" width="18.7109375" style="36" customWidth="1"/>
    <col min="15602" max="15602" width="12.5703125" style="36" customWidth="1"/>
    <col min="15603" max="15792" width="7.85546875" style="36" customWidth="1"/>
    <col min="15793" max="15849" width="9.140625" style="36"/>
    <col min="15850" max="15850" width="4.85546875" style="36" customWidth="1"/>
    <col min="15851" max="15851" width="41.42578125" style="36" customWidth="1"/>
    <col min="15852" max="15852" width="17.28515625" style="36" customWidth="1"/>
    <col min="15853" max="15854" width="0" style="36" hidden="1" customWidth="1"/>
    <col min="15855" max="15855" width="17.28515625" style="36" customWidth="1"/>
    <col min="15856" max="15857" width="18.7109375" style="36" customWidth="1"/>
    <col min="15858" max="15858" width="12.5703125" style="36" customWidth="1"/>
    <col min="15859" max="16048" width="7.85546875" style="36" customWidth="1"/>
    <col min="16049" max="16105" width="9.140625" style="36"/>
    <col min="16106" max="16106" width="4.85546875" style="36" customWidth="1"/>
    <col min="16107" max="16107" width="41.42578125" style="36" customWidth="1"/>
    <col min="16108" max="16108" width="17.28515625" style="36" customWidth="1"/>
    <col min="16109" max="16110" width="0" style="36" hidden="1" customWidth="1"/>
    <col min="16111" max="16111" width="17.28515625" style="36" customWidth="1"/>
    <col min="16112" max="16113" width="18.7109375" style="36" customWidth="1"/>
    <col min="16114" max="16114" width="12.5703125" style="36" customWidth="1"/>
    <col min="16115" max="16304" width="7.85546875" style="36" customWidth="1"/>
    <col min="16305" max="16384" width="9.140625" style="36"/>
  </cols>
  <sheetData>
    <row r="1" spans="1:10" ht="15.75">
      <c r="A1" s="657" t="s">
        <v>58</v>
      </c>
      <c r="B1" s="657"/>
      <c r="C1" s="657"/>
      <c r="D1" s="657"/>
      <c r="E1" s="657"/>
      <c r="F1" s="657"/>
    </row>
    <row r="2" spans="1:10" ht="15.75">
      <c r="A2" s="658" t="s">
        <v>118</v>
      </c>
      <c r="B2" s="658"/>
      <c r="C2" s="658"/>
      <c r="D2" s="658"/>
      <c r="E2" s="658"/>
      <c r="F2" s="658"/>
    </row>
    <row r="3" spans="1:10" ht="15.75" thickBot="1">
      <c r="A3" s="135"/>
      <c r="B3" s="135"/>
      <c r="C3" s="136"/>
      <c r="D3" s="135"/>
      <c r="E3" s="106"/>
      <c r="F3" s="108" t="s">
        <v>1</v>
      </c>
    </row>
    <row r="4" spans="1:10" s="110" customFormat="1" ht="55.5" customHeight="1" thickBot="1">
      <c r="A4" s="109" t="s">
        <v>2</v>
      </c>
      <c r="B4" s="109" t="s">
        <v>3</v>
      </c>
      <c r="C4" s="109" t="s">
        <v>103</v>
      </c>
      <c r="D4" s="137" t="s">
        <v>104</v>
      </c>
      <c r="E4" s="137" t="s">
        <v>5</v>
      </c>
      <c r="F4" s="138" t="s">
        <v>6</v>
      </c>
    </row>
    <row r="5" spans="1:10" s="116" customFormat="1" ht="13.5" thickBot="1">
      <c r="A5" s="111">
        <v>1</v>
      </c>
      <c r="B5" s="112">
        <v>2</v>
      </c>
      <c r="C5" s="112">
        <v>4</v>
      </c>
      <c r="D5" s="113">
        <v>5</v>
      </c>
      <c r="E5" s="113">
        <v>7</v>
      </c>
      <c r="F5" s="114">
        <v>8</v>
      </c>
    </row>
    <row r="6" spans="1:10" s="117" customFormat="1">
      <c r="A6" s="80">
        <v>600</v>
      </c>
      <c r="B6" s="99" t="s">
        <v>8</v>
      </c>
      <c r="C6" s="203">
        <f>H6</f>
        <v>6418738.7999999998</v>
      </c>
      <c r="D6" s="203">
        <f>I6</f>
        <v>1313250.9099999999</v>
      </c>
      <c r="E6" s="203">
        <f>D6-C6</f>
        <v>-5105487.8899999997</v>
      </c>
      <c r="F6" s="13">
        <f>ROUND(D6/C6*100,1)</f>
        <v>20.5</v>
      </c>
      <c r="H6" s="505">
        <v>6418738.7999999998</v>
      </c>
      <c r="I6" s="508">
        <v>1313250.9099999999</v>
      </c>
      <c r="J6" s="118">
        <v>0</v>
      </c>
    </row>
    <row r="7" spans="1:10" s="119" customFormat="1">
      <c r="A7" s="15">
        <v>601</v>
      </c>
      <c r="B7" s="100" t="s">
        <v>9</v>
      </c>
      <c r="C7" s="203">
        <f t="shared" ref="C7:C21" si="0">H7</f>
        <v>49736179.810000002</v>
      </c>
      <c r="D7" s="203">
        <f t="shared" ref="D7:D21" si="1">I7</f>
        <v>8860760.2899999991</v>
      </c>
      <c r="E7" s="203">
        <f t="shared" ref="E7:E21" si="2">D7-C7</f>
        <v>-40875419.520000003</v>
      </c>
      <c r="F7" s="17">
        <f t="shared" ref="F7:F22" si="3">ROUND(D7/C7*100,1)</f>
        <v>17.8</v>
      </c>
      <c r="H7" s="504">
        <v>49736179.810000002</v>
      </c>
      <c r="I7" s="507">
        <v>8860760.2899999991</v>
      </c>
      <c r="J7" s="118"/>
    </row>
    <row r="8" spans="1:10" s="119" customFormat="1" ht="30">
      <c r="A8" s="80">
        <v>602</v>
      </c>
      <c r="B8" s="99" t="s">
        <v>10</v>
      </c>
      <c r="C8" s="203">
        <f t="shared" si="0"/>
        <v>99483854.640000001</v>
      </c>
      <c r="D8" s="203">
        <f t="shared" si="1"/>
        <v>19257564.760000002</v>
      </c>
      <c r="E8" s="203">
        <f t="shared" si="2"/>
        <v>-80226289.879999995</v>
      </c>
      <c r="F8" s="17">
        <f>ROUND(D8/C8*100,1)</f>
        <v>19.399999999999999</v>
      </c>
      <c r="H8" s="504">
        <v>99483854.640000001</v>
      </c>
      <c r="I8" s="507">
        <v>19257564.760000002</v>
      </c>
      <c r="J8" s="118"/>
    </row>
    <row r="9" spans="1:10" s="119" customFormat="1" ht="30">
      <c r="A9" s="80">
        <v>604</v>
      </c>
      <c r="B9" s="99" t="s">
        <v>11</v>
      </c>
      <c r="C9" s="203">
        <f t="shared" si="0"/>
        <v>87971509.25</v>
      </c>
      <c r="D9" s="203">
        <f t="shared" si="1"/>
        <v>176705.31</v>
      </c>
      <c r="E9" s="203">
        <f t="shared" si="2"/>
        <v>-87794803.939999998</v>
      </c>
      <c r="F9" s="17">
        <f t="shared" si="3"/>
        <v>0.2</v>
      </c>
      <c r="H9" s="504">
        <v>87971509.25</v>
      </c>
      <c r="I9" s="507">
        <v>176705.31</v>
      </c>
      <c r="J9" s="118"/>
    </row>
    <row r="10" spans="1:10" s="119" customFormat="1" ht="30">
      <c r="A10" s="80">
        <v>605</v>
      </c>
      <c r="B10" s="99" t="s">
        <v>12</v>
      </c>
      <c r="C10" s="203">
        <f t="shared" si="0"/>
        <v>3692780.8</v>
      </c>
      <c r="D10" s="203">
        <f t="shared" si="1"/>
        <v>276863.55</v>
      </c>
      <c r="E10" s="203">
        <f t="shared" si="2"/>
        <v>-3415917.25</v>
      </c>
      <c r="F10" s="17">
        <f t="shared" si="3"/>
        <v>7.5</v>
      </c>
      <c r="H10" s="504">
        <v>3692780.8</v>
      </c>
      <c r="I10" s="507">
        <v>276863.55</v>
      </c>
      <c r="J10" s="118"/>
    </row>
    <row r="11" spans="1:10" s="119" customFormat="1">
      <c r="A11" s="80">
        <v>606</v>
      </c>
      <c r="B11" s="99" t="s">
        <v>13</v>
      </c>
      <c r="C11" s="203">
        <f t="shared" si="0"/>
        <v>590953245.34000003</v>
      </c>
      <c r="D11" s="203">
        <f t="shared" si="1"/>
        <v>275208110.10000002</v>
      </c>
      <c r="E11" s="203">
        <f t="shared" si="2"/>
        <v>-315745135.24000001</v>
      </c>
      <c r="F11" s="17">
        <f t="shared" si="3"/>
        <v>46.6</v>
      </c>
      <c r="H11" s="504">
        <v>590953245.34000003</v>
      </c>
      <c r="I11" s="507">
        <v>275208110.10000002</v>
      </c>
      <c r="J11" s="118"/>
    </row>
    <row r="12" spans="1:10" s="119" customFormat="1" ht="30">
      <c r="A12" s="80">
        <v>607</v>
      </c>
      <c r="B12" s="99" t="s">
        <v>14</v>
      </c>
      <c r="C12" s="203">
        <f t="shared" si="0"/>
        <v>59846355.850000001</v>
      </c>
      <c r="D12" s="203">
        <f t="shared" si="1"/>
        <v>29131865.149999999</v>
      </c>
      <c r="E12" s="203">
        <f t="shared" si="2"/>
        <v>-30714490.700000003</v>
      </c>
      <c r="F12" s="17">
        <f t="shared" si="3"/>
        <v>48.7</v>
      </c>
      <c r="H12" s="504">
        <v>59846355.850000001</v>
      </c>
      <c r="I12" s="507">
        <v>29131865.149999999</v>
      </c>
      <c r="J12" s="118"/>
    </row>
    <row r="13" spans="1:10" s="119" customFormat="1" ht="30">
      <c r="A13" s="80">
        <v>609</v>
      </c>
      <c r="B13" s="99" t="s">
        <v>15</v>
      </c>
      <c r="C13" s="203">
        <f t="shared" si="0"/>
        <v>141548319.77000001</v>
      </c>
      <c r="D13" s="203">
        <f t="shared" si="1"/>
        <v>91577633.739999995</v>
      </c>
      <c r="E13" s="203">
        <f t="shared" si="2"/>
        <v>-49970686.030000016</v>
      </c>
      <c r="F13" s="17">
        <f t="shared" si="3"/>
        <v>64.7</v>
      </c>
      <c r="H13" s="504">
        <v>141548319.77000001</v>
      </c>
      <c r="I13" s="507">
        <v>91577633.739999995</v>
      </c>
      <c r="J13" s="118"/>
    </row>
    <row r="14" spans="1:10" s="119" customFormat="1" ht="30">
      <c r="A14" s="80">
        <v>611</v>
      </c>
      <c r="B14" s="99" t="s">
        <v>16</v>
      </c>
      <c r="C14" s="203">
        <f t="shared" si="0"/>
        <v>31972378.199999999</v>
      </c>
      <c r="D14" s="203">
        <f t="shared" si="1"/>
        <v>9788002.7400000002</v>
      </c>
      <c r="E14" s="203">
        <f t="shared" si="2"/>
        <v>-22184375.460000001</v>
      </c>
      <c r="F14" s="17">
        <f t="shared" si="3"/>
        <v>30.6</v>
      </c>
      <c r="H14" s="504">
        <v>31972378.199999999</v>
      </c>
      <c r="I14" s="507">
        <v>9788002.7400000002</v>
      </c>
      <c r="J14" s="118"/>
    </row>
    <row r="15" spans="1:10" s="119" customFormat="1">
      <c r="A15" s="80">
        <v>617</v>
      </c>
      <c r="B15" s="99" t="s">
        <v>17</v>
      </c>
      <c r="C15" s="203">
        <f t="shared" si="0"/>
        <v>23866313.280000001</v>
      </c>
      <c r="D15" s="203">
        <f t="shared" si="1"/>
        <v>5194302.24</v>
      </c>
      <c r="E15" s="203">
        <f t="shared" si="2"/>
        <v>-18672011.039999999</v>
      </c>
      <c r="F15" s="17">
        <f t="shared" si="3"/>
        <v>21.8</v>
      </c>
      <c r="H15" s="504">
        <v>23866313.280000001</v>
      </c>
      <c r="I15" s="507">
        <v>5194302.24</v>
      </c>
      <c r="J15" s="118"/>
    </row>
    <row r="16" spans="1:10" s="119" customFormat="1">
      <c r="A16" s="80">
        <v>618</v>
      </c>
      <c r="B16" s="99" t="s">
        <v>18</v>
      </c>
      <c r="C16" s="203">
        <f t="shared" si="0"/>
        <v>24045221</v>
      </c>
      <c r="D16" s="203">
        <f t="shared" si="1"/>
        <v>2916613.25</v>
      </c>
      <c r="E16" s="203">
        <f t="shared" si="2"/>
        <v>-21128607.75</v>
      </c>
      <c r="F16" s="17">
        <f t="shared" si="3"/>
        <v>12.1</v>
      </c>
      <c r="H16" s="504">
        <v>24045221</v>
      </c>
      <c r="I16" s="507">
        <v>2916613.25</v>
      </c>
      <c r="J16" s="118"/>
    </row>
    <row r="17" spans="1:10" s="119" customFormat="1" ht="15" customHeight="1">
      <c r="A17" s="80">
        <v>619</v>
      </c>
      <c r="B17" s="99" t="s">
        <v>19</v>
      </c>
      <c r="C17" s="203">
        <f t="shared" si="0"/>
        <v>64632763.850000001</v>
      </c>
      <c r="D17" s="203">
        <f t="shared" si="1"/>
        <v>10878271.51</v>
      </c>
      <c r="E17" s="203">
        <f t="shared" si="2"/>
        <v>-53754492.340000004</v>
      </c>
      <c r="F17" s="17">
        <f t="shared" si="3"/>
        <v>16.8</v>
      </c>
      <c r="H17" s="504">
        <v>64632763.850000001</v>
      </c>
      <c r="I17" s="507">
        <v>10878271.51</v>
      </c>
      <c r="J17" s="118"/>
    </row>
    <row r="18" spans="1:10" s="119" customFormat="1" ht="30">
      <c r="A18" s="80">
        <v>620</v>
      </c>
      <c r="B18" s="99" t="s">
        <v>20</v>
      </c>
      <c r="C18" s="203">
        <f t="shared" si="0"/>
        <v>318783179.97999996</v>
      </c>
      <c r="D18" s="203">
        <f t="shared" si="1"/>
        <v>43402769.799999997</v>
      </c>
      <c r="E18" s="203">
        <f t="shared" si="2"/>
        <v>-275380410.17999995</v>
      </c>
      <c r="F18" s="17">
        <f t="shared" si="3"/>
        <v>13.6</v>
      </c>
      <c r="H18" s="504">
        <f>319471628.84-688448.86</f>
        <v>318783179.97999996</v>
      </c>
      <c r="I18" s="507">
        <v>43402769.799999997</v>
      </c>
      <c r="J18" s="118"/>
    </row>
    <row r="19" spans="1:10" s="119" customFormat="1" ht="30">
      <c r="A19" s="80">
        <v>621</v>
      </c>
      <c r="B19" s="99" t="s">
        <v>21</v>
      </c>
      <c r="C19" s="203">
        <f t="shared" si="0"/>
        <v>429832403.38</v>
      </c>
      <c r="D19" s="203">
        <f t="shared" si="1"/>
        <v>3126165.05</v>
      </c>
      <c r="E19" s="203">
        <f t="shared" si="2"/>
        <v>-426706238.32999998</v>
      </c>
      <c r="F19" s="17">
        <f t="shared" si="3"/>
        <v>0.7</v>
      </c>
      <c r="H19" s="504">
        <v>429832403.38</v>
      </c>
      <c r="I19" s="507">
        <v>3126165.05</v>
      </c>
      <c r="J19" s="118"/>
    </row>
    <row r="20" spans="1:10" s="119" customFormat="1" ht="30">
      <c r="A20" s="19">
        <v>624</v>
      </c>
      <c r="B20" s="101" t="s">
        <v>22</v>
      </c>
      <c r="C20" s="203">
        <f t="shared" si="0"/>
        <v>14011912.029999999</v>
      </c>
      <c r="D20" s="203">
        <f t="shared" si="1"/>
        <v>3642665.7</v>
      </c>
      <c r="E20" s="203">
        <f t="shared" si="2"/>
        <v>-10369246.329999998</v>
      </c>
      <c r="F20" s="20">
        <f t="shared" si="3"/>
        <v>26</v>
      </c>
      <c r="H20" s="504">
        <v>14011912.029999999</v>
      </c>
      <c r="I20" s="507">
        <v>3642665.7</v>
      </c>
      <c r="J20" s="118"/>
    </row>
    <row r="21" spans="1:10" s="119" customFormat="1" ht="15.75" thickBot="1">
      <c r="A21" s="19">
        <v>643</v>
      </c>
      <c r="B21" s="101" t="s">
        <v>23</v>
      </c>
      <c r="C21" s="203">
        <f t="shared" si="0"/>
        <v>2120270.91</v>
      </c>
      <c r="D21" s="203">
        <f t="shared" si="1"/>
        <v>152161.04</v>
      </c>
      <c r="E21" s="203">
        <f t="shared" si="2"/>
        <v>-1968109.87</v>
      </c>
      <c r="F21" s="21">
        <f t="shared" si="3"/>
        <v>7.2</v>
      </c>
      <c r="H21" s="503">
        <v>2120270.91</v>
      </c>
      <c r="I21" s="506">
        <v>152161.04</v>
      </c>
      <c r="J21" s="118"/>
    </row>
    <row r="22" spans="1:10" s="120" customFormat="1" thickBot="1">
      <c r="A22" s="663" t="s">
        <v>24</v>
      </c>
      <c r="B22" s="664"/>
      <c r="C22" s="23">
        <f t="shared" ref="C22:E22" si="4">SUM(C6:C21)</f>
        <v>1948915426.8900003</v>
      </c>
      <c r="D22" s="23">
        <f t="shared" si="4"/>
        <v>504903705.14000005</v>
      </c>
      <c r="E22" s="23">
        <f t="shared" si="4"/>
        <v>-1444011721.7499998</v>
      </c>
      <c r="F22" s="24">
        <f t="shared" si="3"/>
        <v>25.9</v>
      </c>
      <c r="H22" s="139">
        <f>SUM(H6:H21)</f>
        <v>1948915426.8900003</v>
      </c>
    </row>
    <row r="23" spans="1:10">
      <c r="A23" s="32"/>
      <c r="B23" s="32"/>
      <c r="C23" s="33"/>
      <c r="E23" s="35"/>
      <c r="F23" s="121"/>
    </row>
    <row r="24" spans="1:10">
      <c r="A24" s="32"/>
      <c r="B24" s="32"/>
      <c r="C24" s="33"/>
      <c r="E24" s="35"/>
      <c r="F24" s="121"/>
    </row>
    <row r="25" spans="1:10" ht="15.75">
      <c r="A25" s="31" t="s">
        <v>46</v>
      </c>
      <c r="B25" s="32"/>
      <c r="C25" s="34"/>
      <c r="D25" s="35"/>
      <c r="E25" s="36"/>
      <c r="F25" s="121"/>
    </row>
    <row r="26" spans="1:10" ht="15.75">
      <c r="A26" s="31" t="s">
        <v>47</v>
      </c>
      <c r="B26" s="32"/>
      <c r="C26" s="34"/>
      <c r="D26" s="35"/>
      <c r="E26" s="36"/>
      <c r="F26" s="121"/>
    </row>
    <row r="27" spans="1:10" ht="15.75">
      <c r="A27" s="31" t="s">
        <v>48</v>
      </c>
      <c r="B27" s="32"/>
      <c r="C27" s="32"/>
      <c r="D27" s="35"/>
      <c r="E27" s="36"/>
      <c r="F27" s="125"/>
    </row>
    <row r="28" spans="1:10" ht="15.75">
      <c r="A28" s="31" t="s">
        <v>41</v>
      </c>
      <c r="B28" s="32"/>
      <c r="C28" s="32"/>
      <c r="D28" s="35"/>
      <c r="E28" s="89"/>
      <c r="F28" s="89" t="str">
        <f>'8.2 (2)'!J28</f>
        <v>Н.И. Меценатова</v>
      </c>
    </row>
    <row r="29" spans="1:10" ht="15.75" thickBot="1">
      <c r="D29" s="140"/>
    </row>
    <row r="30" spans="1:10" thickBot="1">
      <c r="C30" s="23">
        <f>'13 (мест)'!C23+'13 (мбт)'!C23+'13 (внб)'!C8</f>
        <v>1948915426.8900001</v>
      </c>
      <c r="D30" s="23">
        <f>'13 (мест)'!D23+'13 (мбт)'!D23+'13 (внб)'!D8</f>
        <v>504903705.13999999</v>
      </c>
      <c r="E30" s="23">
        <f>'13 (мест)'!E23+'13 (мбт)'!E23+'13 (внб)'!E8</f>
        <v>-1444011721.75</v>
      </c>
      <c r="F30" s="126">
        <v>205</v>
      </c>
      <c r="G30" s="141"/>
    </row>
    <row r="31" spans="1:10">
      <c r="C31" s="134">
        <f>C22-C30</f>
        <v>0</v>
      </c>
      <c r="D31" s="134">
        <f>D22-D30</f>
        <v>0</v>
      </c>
      <c r="E31" s="134">
        <f>E22-E30</f>
        <v>0</v>
      </c>
    </row>
    <row r="32" spans="1:10" ht="12.75">
      <c r="A32" s="36"/>
      <c r="B32" s="36"/>
      <c r="C32" s="36"/>
      <c r="D32" s="36"/>
      <c r="E32" s="36"/>
      <c r="F32" s="36"/>
    </row>
    <row r="34" spans="5:5">
      <c r="E34" s="126">
        <f>'13.12'!F22</f>
        <v>-1524647146.3599997</v>
      </c>
    </row>
    <row r="35" spans="5:5">
      <c r="E35" s="493">
        <f>E34-E30</f>
        <v>-80635424.609999657</v>
      </c>
    </row>
  </sheetData>
  <mergeCells count="3">
    <mergeCell ref="A1:F1"/>
    <mergeCell ref="A2:F2"/>
    <mergeCell ref="A22:B22"/>
  </mergeCells>
  <pageMargins left="0.59055118110236227" right="0.23622047244094491" top="0.74803149606299213" bottom="0.59055118110236227" header="0.31496062992125984" footer="0.31496062992125984"/>
  <pageSetup paperSize="9" scale="98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FF00"/>
  </sheetPr>
  <dimension ref="A1:H37"/>
  <sheetViews>
    <sheetView view="pageBreakPreview" topLeftCell="A4" zoomScale="85" zoomScaleNormal="85" zoomScaleSheetLayoutView="85" workbookViewId="0">
      <selection activeCell="D5" sqref="D5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8.7109375" style="126" customWidth="1"/>
    <col min="6" max="6" width="12.28515625" style="126" customWidth="1"/>
    <col min="7" max="8" width="21.5703125" style="36" customWidth="1"/>
    <col min="9" max="181" width="7.85546875" style="36" customWidth="1"/>
    <col min="182" max="238" width="9.140625" style="36"/>
    <col min="239" max="239" width="4.85546875" style="36" customWidth="1"/>
    <col min="240" max="240" width="41.42578125" style="36" customWidth="1"/>
    <col min="241" max="241" width="17.28515625" style="36" customWidth="1"/>
    <col min="242" max="243" width="0" style="36" hidden="1" customWidth="1"/>
    <col min="244" max="244" width="17.28515625" style="36" customWidth="1"/>
    <col min="245" max="246" width="18.7109375" style="36" customWidth="1"/>
    <col min="247" max="247" width="12.5703125" style="36" customWidth="1"/>
    <col min="248" max="437" width="7.85546875" style="36" customWidth="1"/>
    <col min="438" max="494" width="9.140625" style="36"/>
    <col min="495" max="495" width="4.85546875" style="36" customWidth="1"/>
    <col min="496" max="496" width="41.42578125" style="36" customWidth="1"/>
    <col min="497" max="497" width="17.28515625" style="36" customWidth="1"/>
    <col min="498" max="499" width="0" style="36" hidden="1" customWidth="1"/>
    <col min="500" max="500" width="17.28515625" style="36" customWidth="1"/>
    <col min="501" max="502" width="18.7109375" style="36" customWidth="1"/>
    <col min="503" max="503" width="12.5703125" style="36" customWidth="1"/>
    <col min="504" max="693" width="7.85546875" style="36" customWidth="1"/>
    <col min="694" max="750" width="9.140625" style="36"/>
    <col min="751" max="751" width="4.85546875" style="36" customWidth="1"/>
    <col min="752" max="752" width="41.42578125" style="36" customWidth="1"/>
    <col min="753" max="753" width="17.28515625" style="36" customWidth="1"/>
    <col min="754" max="755" width="0" style="36" hidden="1" customWidth="1"/>
    <col min="756" max="756" width="17.28515625" style="36" customWidth="1"/>
    <col min="757" max="758" width="18.7109375" style="36" customWidth="1"/>
    <col min="759" max="759" width="12.5703125" style="36" customWidth="1"/>
    <col min="760" max="949" width="7.85546875" style="36" customWidth="1"/>
    <col min="950" max="1006" width="9.140625" style="36"/>
    <col min="1007" max="1007" width="4.85546875" style="36" customWidth="1"/>
    <col min="1008" max="1008" width="41.42578125" style="36" customWidth="1"/>
    <col min="1009" max="1009" width="17.28515625" style="36" customWidth="1"/>
    <col min="1010" max="1011" width="0" style="36" hidden="1" customWidth="1"/>
    <col min="1012" max="1012" width="17.28515625" style="36" customWidth="1"/>
    <col min="1013" max="1014" width="18.7109375" style="36" customWidth="1"/>
    <col min="1015" max="1015" width="12.5703125" style="36" customWidth="1"/>
    <col min="1016" max="1205" width="7.85546875" style="36" customWidth="1"/>
    <col min="1206" max="1262" width="9.140625" style="36"/>
    <col min="1263" max="1263" width="4.85546875" style="36" customWidth="1"/>
    <col min="1264" max="1264" width="41.42578125" style="36" customWidth="1"/>
    <col min="1265" max="1265" width="17.28515625" style="36" customWidth="1"/>
    <col min="1266" max="1267" width="0" style="36" hidden="1" customWidth="1"/>
    <col min="1268" max="1268" width="17.28515625" style="36" customWidth="1"/>
    <col min="1269" max="1270" width="18.7109375" style="36" customWidth="1"/>
    <col min="1271" max="1271" width="12.5703125" style="36" customWidth="1"/>
    <col min="1272" max="1461" width="7.85546875" style="36" customWidth="1"/>
    <col min="1462" max="1518" width="9.140625" style="36"/>
    <col min="1519" max="1519" width="4.85546875" style="36" customWidth="1"/>
    <col min="1520" max="1520" width="41.42578125" style="36" customWidth="1"/>
    <col min="1521" max="1521" width="17.28515625" style="36" customWidth="1"/>
    <col min="1522" max="1523" width="0" style="36" hidden="1" customWidth="1"/>
    <col min="1524" max="1524" width="17.28515625" style="36" customWidth="1"/>
    <col min="1525" max="1526" width="18.7109375" style="36" customWidth="1"/>
    <col min="1527" max="1527" width="12.5703125" style="36" customWidth="1"/>
    <col min="1528" max="1717" width="7.85546875" style="36" customWidth="1"/>
    <col min="1718" max="1774" width="9.140625" style="36"/>
    <col min="1775" max="1775" width="4.85546875" style="36" customWidth="1"/>
    <col min="1776" max="1776" width="41.42578125" style="36" customWidth="1"/>
    <col min="1777" max="1777" width="17.28515625" style="36" customWidth="1"/>
    <col min="1778" max="1779" width="0" style="36" hidden="1" customWidth="1"/>
    <col min="1780" max="1780" width="17.28515625" style="36" customWidth="1"/>
    <col min="1781" max="1782" width="18.7109375" style="36" customWidth="1"/>
    <col min="1783" max="1783" width="12.5703125" style="36" customWidth="1"/>
    <col min="1784" max="1973" width="7.85546875" style="36" customWidth="1"/>
    <col min="1974" max="2030" width="9.140625" style="36"/>
    <col min="2031" max="2031" width="4.85546875" style="36" customWidth="1"/>
    <col min="2032" max="2032" width="41.42578125" style="36" customWidth="1"/>
    <col min="2033" max="2033" width="17.28515625" style="36" customWidth="1"/>
    <col min="2034" max="2035" width="0" style="36" hidden="1" customWidth="1"/>
    <col min="2036" max="2036" width="17.28515625" style="36" customWidth="1"/>
    <col min="2037" max="2038" width="18.7109375" style="36" customWidth="1"/>
    <col min="2039" max="2039" width="12.5703125" style="36" customWidth="1"/>
    <col min="2040" max="2229" width="7.85546875" style="36" customWidth="1"/>
    <col min="2230" max="2286" width="9.140625" style="36"/>
    <col min="2287" max="2287" width="4.85546875" style="36" customWidth="1"/>
    <col min="2288" max="2288" width="41.42578125" style="36" customWidth="1"/>
    <col min="2289" max="2289" width="17.28515625" style="36" customWidth="1"/>
    <col min="2290" max="2291" width="0" style="36" hidden="1" customWidth="1"/>
    <col min="2292" max="2292" width="17.28515625" style="36" customWidth="1"/>
    <col min="2293" max="2294" width="18.7109375" style="36" customWidth="1"/>
    <col min="2295" max="2295" width="12.5703125" style="36" customWidth="1"/>
    <col min="2296" max="2485" width="7.85546875" style="36" customWidth="1"/>
    <col min="2486" max="2542" width="9.140625" style="36"/>
    <col min="2543" max="2543" width="4.85546875" style="36" customWidth="1"/>
    <col min="2544" max="2544" width="41.42578125" style="36" customWidth="1"/>
    <col min="2545" max="2545" width="17.28515625" style="36" customWidth="1"/>
    <col min="2546" max="2547" width="0" style="36" hidden="1" customWidth="1"/>
    <col min="2548" max="2548" width="17.28515625" style="36" customWidth="1"/>
    <col min="2549" max="2550" width="18.7109375" style="36" customWidth="1"/>
    <col min="2551" max="2551" width="12.5703125" style="36" customWidth="1"/>
    <col min="2552" max="2741" width="7.85546875" style="36" customWidth="1"/>
    <col min="2742" max="2798" width="9.140625" style="36"/>
    <col min="2799" max="2799" width="4.85546875" style="36" customWidth="1"/>
    <col min="2800" max="2800" width="41.42578125" style="36" customWidth="1"/>
    <col min="2801" max="2801" width="17.28515625" style="36" customWidth="1"/>
    <col min="2802" max="2803" width="0" style="36" hidden="1" customWidth="1"/>
    <col min="2804" max="2804" width="17.28515625" style="36" customWidth="1"/>
    <col min="2805" max="2806" width="18.7109375" style="36" customWidth="1"/>
    <col min="2807" max="2807" width="12.5703125" style="36" customWidth="1"/>
    <col min="2808" max="2997" width="7.85546875" style="36" customWidth="1"/>
    <col min="2998" max="3054" width="9.140625" style="36"/>
    <col min="3055" max="3055" width="4.85546875" style="36" customWidth="1"/>
    <col min="3056" max="3056" width="41.42578125" style="36" customWidth="1"/>
    <col min="3057" max="3057" width="17.28515625" style="36" customWidth="1"/>
    <col min="3058" max="3059" width="0" style="36" hidden="1" customWidth="1"/>
    <col min="3060" max="3060" width="17.28515625" style="36" customWidth="1"/>
    <col min="3061" max="3062" width="18.7109375" style="36" customWidth="1"/>
    <col min="3063" max="3063" width="12.5703125" style="36" customWidth="1"/>
    <col min="3064" max="3253" width="7.85546875" style="36" customWidth="1"/>
    <col min="3254" max="3310" width="9.140625" style="36"/>
    <col min="3311" max="3311" width="4.85546875" style="36" customWidth="1"/>
    <col min="3312" max="3312" width="41.42578125" style="36" customWidth="1"/>
    <col min="3313" max="3313" width="17.28515625" style="36" customWidth="1"/>
    <col min="3314" max="3315" width="0" style="36" hidden="1" customWidth="1"/>
    <col min="3316" max="3316" width="17.28515625" style="36" customWidth="1"/>
    <col min="3317" max="3318" width="18.7109375" style="36" customWidth="1"/>
    <col min="3319" max="3319" width="12.5703125" style="36" customWidth="1"/>
    <col min="3320" max="3509" width="7.85546875" style="36" customWidth="1"/>
    <col min="3510" max="3566" width="9.140625" style="36"/>
    <col min="3567" max="3567" width="4.85546875" style="36" customWidth="1"/>
    <col min="3568" max="3568" width="41.42578125" style="36" customWidth="1"/>
    <col min="3569" max="3569" width="17.28515625" style="36" customWidth="1"/>
    <col min="3570" max="3571" width="0" style="36" hidden="1" customWidth="1"/>
    <col min="3572" max="3572" width="17.28515625" style="36" customWidth="1"/>
    <col min="3573" max="3574" width="18.7109375" style="36" customWidth="1"/>
    <col min="3575" max="3575" width="12.5703125" style="36" customWidth="1"/>
    <col min="3576" max="3765" width="7.85546875" style="36" customWidth="1"/>
    <col min="3766" max="3822" width="9.140625" style="36"/>
    <col min="3823" max="3823" width="4.85546875" style="36" customWidth="1"/>
    <col min="3824" max="3824" width="41.42578125" style="36" customWidth="1"/>
    <col min="3825" max="3825" width="17.28515625" style="36" customWidth="1"/>
    <col min="3826" max="3827" width="0" style="36" hidden="1" customWidth="1"/>
    <col min="3828" max="3828" width="17.28515625" style="36" customWidth="1"/>
    <col min="3829" max="3830" width="18.7109375" style="36" customWidth="1"/>
    <col min="3831" max="3831" width="12.5703125" style="36" customWidth="1"/>
    <col min="3832" max="4021" width="7.85546875" style="36" customWidth="1"/>
    <col min="4022" max="4078" width="9.140625" style="36"/>
    <col min="4079" max="4079" width="4.85546875" style="36" customWidth="1"/>
    <col min="4080" max="4080" width="41.42578125" style="36" customWidth="1"/>
    <col min="4081" max="4081" width="17.28515625" style="36" customWidth="1"/>
    <col min="4082" max="4083" width="0" style="36" hidden="1" customWidth="1"/>
    <col min="4084" max="4084" width="17.28515625" style="36" customWidth="1"/>
    <col min="4085" max="4086" width="18.7109375" style="36" customWidth="1"/>
    <col min="4087" max="4087" width="12.5703125" style="36" customWidth="1"/>
    <col min="4088" max="4277" width="7.85546875" style="36" customWidth="1"/>
    <col min="4278" max="4334" width="9.140625" style="36"/>
    <col min="4335" max="4335" width="4.85546875" style="36" customWidth="1"/>
    <col min="4336" max="4336" width="41.42578125" style="36" customWidth="1"/>
    <col min="4337" max="4337" width="17.28515625" style="36" customWidth="1"/>
    <col min="4338" max="4339" width="0" style="36" hidden="1" customWidth="1"/>
    <col min="4340" max="4340" width="17.28515625" style="36" customWidth="1"/>
    <col min="4341" max="4342" width="18.7109375" style="36" customWidth="1"/>
    <col min="4343" max="4343" width="12.5703125" style="36" customWidth="1"/>
    <col min="4344" max="4533" width="7.85546875" style="36" customWidth="1"/>
    <col min="4534" max="4590" width="9.140625" style="36"/>
    <col min="4591" max="4591" width="4.85546875" style="36" customWidth="1"/>
    <col min="4592" max="4592" width="41.42578125" style="36" customWidth="1"/>
    <col min="4593" max="4593" width="17.28515625" style="36" customWidth="1"/>
    <col min="4594" max="4595" width="0" style="36" hidden="1" customWidth="1"/>
    <col min="4596" max="4596" width="17.28515625" style="36" customWidth="1"/>
    <col min="4597" max="4598" width="18.7109375" style="36" customWidth="1"/>
    <col min="4599" max="4599" width="12.5703125" style="36" customWidth="1"/>
    <col min="4600" max="4789" width="7.85546875" style="36" customWidth="1"/>
    <col min="4790" max="4846" width="9.140625" style="36"/>
    <col min="4847" max="4847" width="4.85546875" style="36" customWidth="1"/>
    <col min="4848" max="4848" width="41.42578125" style="36" customWidth="1"/>
    <col min="4849" max="4849" width="17.28515625" style="36" customWidth="1"/>
    <col min="4850" max="4851" width="0" style="36" hidden="1" customWidth="1"/>
    <col min="4852" max="4852" width="17.28515625" style="36" customWidth="1"/>
    <col min="4853" max="4854" width="18.7109375" style="36" customWidth="1"/>
    <col min="4855" max="4855" width="12.5703125" style="36" customWidth="1"/>
    <col min="4856" max="5045" width="7.85546875" style="36" customWidth="1"/>
    <col min="5046" max="5102" width="9.140625" style="36"/>
    <col min="5103" max="5103" width="4.85546875" style="36" customWidth="1"/>
    <col min="5104" max="5104" width="41.42578125" style="36" customWidth="1"/>
    <col min="5105" max="5105" width="17.28515625" style="36" customWidth="1"/>
    <col min="5106" max="5107" width="0" style="36" hidden="1" customWidth="1"/>
    <col min="5108" max="5108" width="17.28515625" style="36" customWidth="1"/>
    <col min="5109" max="5110" width="18.7109375" style="36" customWidth="1"/>
    <col min="5111" max="5111" width="12.5703125" style="36" customWidth="1"/>
    <col min="5112" max="5301" width="7.85546875" style="36" customWidth="1"/>
    <col min="5302" max="5358" width="9.140625" style="36"/>
    <col min="5359" max="5359" width="4.85546875" style="36" customWidth="1"/>
    <col min="5360" max="5360" width="41.42578125" style="36" customWidth="1"/>
    <col min="5361" max="5361" width="17.28515625" style="36" customWidth="1"/>
    <col min="5362" max="5363" width="0" style="36" hidden="1" customWidth="1"/>
    <col min="5364" max="5364" width="17.28515625" style="36" customWidth="1"/>
    <col min="5365" max="5366" width="18.7109375" style="36" customWidth="1"/>
    <col min="5367" max="5367" width="12.5703125" style="36" customWidth="1"/>
    <col min="5368" max="5557" width="7.85546875" style="36" customWidth="1"/>
    <col min="5558" max="5614" width="9.140625" style="36"/>
    <col min="5615" max="5615" width="4.85546875" style="36" customWidth="1"/>
    <col min="5616" max="5616" width="41.42578125" style="36" customWidth="1"/>
    <col min="5617" max="5617" width="17.28515625" style="36" customWidth="1"/>
    <col min="5618" max="5619" width="0" style="36" hidden="1" customWidth="1"/>
    <col min="5620" max="5620" width="17.28515625" style="36" customWidth="1"/>
    <col min="5621" max="5622" width="18.7109375" style="36" customWidth="1"/>
    <col min="5623" max="5623" width="12.5703125" style="36" customWidth="1"/>
    <col min="5624" max="5813" width="7.85546875" style="36" customWidth="1"/>
    <col min="5814" max="5870" width="9.140625" style="36"/>
    <col min="5871" max="5871" width="4.85546875" style="36" customWidth="1"/>
    <col min="5872" max="5872" width="41.42578125" style="36" customWidth="1"/>
    <col min="5873" max="5873" width="17.28515625" style="36" customWidth="1"/>
    <col min="5874" max="5875" width="0" style="36" hidden="1" customWidth="1"/>
    <col min="5876" max="5876" width="17.28515625" style="36" customWidth="1"/>
    <col min="5877" max="5878" width="18.7109375" style="36" customWidth="1"/>
    <col min="5879" max="5879" width="12.5703125" style="36" customWidth="1"/>
    <col min="5880" max="6069" width="7.85546875" style="36" customWidth="1"/>
    <col min="6070" max="6126" width="9.140625" style="36"/>
    <col min="6127" max="6127" width="4.85546875" style="36" customWidth="1"/>
    <col min="6128" max="6128" width="41.42578125" style="36" customWidth="1"/>
    <col min="6129" max="6129" width="17.28515625" style="36" customWidth="1"/>
    <col min="6130" max="6131" width="0" style="36" hidden="1" customWidth="1"/>
    <col min="6132" max="6132" width="17.28515625" style="36" customWidth="1"/>
    <col min="6133" max="6134" width="18.7109375" style="36" customWidth="1"/>
    <col min="6135" max="6135" width="12.5703125" style="36" customWidth="1"/>
    <col min="6136" max="6325" width="7.85546875" style="36" customWidth="1"/>
    <col min="6326" max="6382" width="9.140625" style="36"/>
    <col min="6383" max="6383" width="4.85546875" style="36" customWidth="1"/>
    <col min="6384" max="6384" width="41.42578125" style="36" customWidth="1"/>
    <col min="6385" max="6385" width="17.28515625" style="36" customWidth="1"/>
    <col min="6386" max="6387" width="0" style="36" hidden="1" customWidth="1"/>
    <col min="6388" max="6388" width="17.28515625" style="36" customWidth="1"/>
    <col min="6389" max="6390" width="18.7109375" style="36" customWidth="1"/>
    <col min="6391" max="6391" width="12.5703125" style="36" customWidth="1"/>
    <col min="6392" max="6581" width="7.85546875" style="36" customWidth="1"/>
    <col min="6582" max="6638" width="9.140625" style="36"/>
    <col min="6639" max="6639" width="4.85546875" style="36" customWidth="1"/>
    <col min="6640" max="6640" width="41.42578125" style="36" customWidth="1"/>
    <col min="6641" max="6641" width="17.28515625" style="36" customWidth="1"/>
    <col min="6642" max="6643" width="0" style="36" hidden="1" customWidth="1"/>
    <col min="6644" max="6644" width="17.28515625" style="36" customWidth="1"/>
    <col min="6645" max="6646" width="18.7109375" style="36" customWidth="1"/>
    <col min="6647" max="6647" width="12.5703125" style="36" customWidth="1"/>
    <col min="6648" max="6837" width="7.85546875" style="36" customWidth="1"/>
    <col min="6838" max="6894" width="9.140625" style="36"/>
    <col min="6895" max="6895" width="4.85546875" style="36" customWidth="1"/>
    <col min="6896" max="6896" width="41.42578125" style="36" customWidth="1"/>
    <col min="6897" max="6897" width="17.28515625" style="36" customWidth="1"/>
    <col min="6898" max="6899" width="0" style="36" hidden="1" customWidth="1"/>
    <col min="6900" max="6900" width="17.28515625" style="36" customWidth="1"/>
    <col min="6901" max="6902" width="18.7109375" style="36" customWidth="1"/>
    <col min="6903" max="6903" width="12.5703125" style="36" customWidth="1"/>
    <col min="6904" max="7093" width="7.85546875" style="36" customWidth="1"/>
    <col min="7094" max="7150" width="9.140625" style="36"/>
    <col min="7151" max="7151" width="4.85546875" style="36" customWidth="1"/>
    <col min="7152" max="7152" width="41.42578125" style="36" customWidth="1"/>
    <col min="7153" max="7153" width="17.28515625" style="36" customWidth="1"/>
    <col min="7154" max="7155" width="0" style="36" hidden="1" customWidth="1"/>
    <col min="7156" max="7156" width="17.28515625" style="36" customWidth="1"/>
    <col min="7157" max="7158" width="18.7109375" style="36" customWidth="1"/>
    <col min="7159" max="7159" width="12.5703125" style="36" customWidth="1"/>
    <col min="7160" max="7349" width="7.85546875" style="36" customWidth="1"/>
    <col min="7350" max="7406" width="9.140625" style="36"/>
    <col min="7407" max="7407" width="4.85546875" style="36" customWidth="1"/>
    <col min="7408" max="7408" width="41.42578125" style="36" customWidth="1"/>
    <col min="7409" max="7409" width="17.28515625" style="36" customWidth="1"/>
    <col min="7410" max="7411" width="0" style="36" hidden="1" customWidth="1"/>
    <col min="7412" max="7412" width="17.28515625" style="36" customWidth="1"/>
    <col min="7413" max="7414" width="18.7109375" style="36" customWidth="1"/>
    <col min="7415" max="7415" width="12.5703125" style="36" customWidth="1"/>
    <col min="7416" max="7605" width="7.85546875" style="36" customWidth="1"/>
    <col min="7606" max="7662" width="9.140625" style="36"/>
    <col min="7663" max="7663" width="4.85546875" style="36" customWidth="1"/>
    <col min="7664" max="7664" width="41.42578125" style="36" customWidth="1"/>
    <col min="7665" max="7665" width="17.28515625" style="36" customWidth="1"/>
    <col min="7666" max="7667" width="0" style="36" hidden="1" customWidth="1"/>
    <col min="7668" max="7668" width="17.28515625" style="36" customWidth="1"/>
    <col min="7669" max="7670" width="18.7109375" style="36" customWidth="1"/>
    <col min="7671" max="7671" width="12.5703125" style="36" customWidth="1"/>
    <col min="7672" max="7861" width="7.85546875" style="36" customWidth="1"/>
    <col min="7862" max="7918" width="9.140625" style="36"/>
    <col min="7919" max="7919" width="4.85546875" style="36" customWidth="1"/>
    <col min="7920" max="7920" width="41.42578125" style="36" customWidth="1"/>
    <col min="7921" max="7921" width="17.28515625" style="36" customWidth="1"/>
    <col min="7922" max="7923" width="0" style="36" hidden="1" customWidth="1"/>
    <col min="7924" max="7924" width="17.28515625" style="36" customWidth="1"/>
    <col min="7925" max="7926" width="18.7109375" style="36" customWidth="1"/>
    <col min="7927" max="7927" width="12.5703125" style="36" customWidth="1"/>
    <col min="7928" max="8117" width="7.85546875" style="36" customWidth="1"/>
    <col min="8118" max="8174" width="9.140625" style="36"/>
    <col min="8175" max="8175" width="4.85546875" style="36" customWidth="1"/>
    <col min="8176" max="8176" width="41.42578125" style="36" customWidth="1"/>
    <col min="8177" max="8177" width="17.28515625" style="36" customWidth="1"/>
    <col min="8178" max="8179" width="0" style="36" hidden="1" customWidth="1"/>
    <col min="8180" max="8180" width="17.28515625" style="36" customWidth="1"/>
    <col min="8181" max="8182" width="18.7109375" style="36" customWidth="1"/>
    <col min="8183" max="8183" width="12.5703125" style="36" customWidth="1"/>
    <col min="8184" max="8373" width="7.85546875" style="36" customWidth="1"/>
    <col min="8374" max="8430" width="9.140625" style="36"/>
    <col min="8431" max="8431" width="4.85546875" style="36" customWidth="1"/>
    <col min="8432" max="8432" width="41.42578125" style="36" customWidth="1"/>
    <col min="8433" max="8433" width="17.28515625" style="36" customWidth="1"/>
    <col min="8434" max="8435" width="0" style="36" hidden="1" customWidth="1"/>
    <col min="8436" max="8436" width="17.28515625" style="36" customWidth="1"/>
    <col min="8437" max="8438" width="18.7109375" style="36" customWidth="1"/>
    <col min="8439" max="8439" width="12.5703125" style="36" customWidth="1"/>
    <col min="8440" max="8629" width="7.85546875" style="36" customWidth="1"/>
    <col min="8630" max="8686" width="9.140625" style="36"/>
    <col min="8687" max="8687" width="4.85546875" style="36" customWidth="1"/>
    <col min="8688" max="8688" width="41.42578125" style="36" customWidth="1"/>
    <col min="8689" max="8689" width="17.28515625" style="36" customWidth="1"/>
    <col min="8690" max="8691" width="0" style="36" hidden="1" customWidth="1"/>
    <col min="8692" max="8692" width="17.28515625" style="36" customWidth="1"/>
    <col min="8693" max="8694" width="18.7109375" style="36" customWidth="1"/>
    <col min="8695" max="8695" width="12.5703125" style="36" customWidth="1"/>
    <col min="8696" max="8885" width="7.85546875" style="36" customWidth="1"/>
    <col min="8886" max="8942" width="9.140625" style="36"/>
    <col min="8943" max="8943" width="4.85546875" style="36" customWidth="1"/>
    <col min="8944" max="8944" width="41.42578125" style="36" customWidth="1"/>
    <col min="8945" max="8945" width="17.28515625" style="36" customWidth="1"/>
    <col min="8946" max="8947" width="0" style="36" hidden="1" customWidth="1"/>
    <col min="8948" max="8948" width="17.28515625" style="36" customWidth="1"/>
    <col min="8949" max="8950" width="18.7109375" style="36" customWidth="1"/>
    <col min="8951" max="8951" width="12.5703125" style="36" customWidth="1"/>
    <col min="8952" max="9141" width="7.85546875" style="36" customWidth="1"/>
    <col min="9142" max="9198" width="9.140625" style="36"/>
    <col min="9199" max="9199" width="4.85546875" style="36" customWidth="1"/>
    <col min="9200" max="9200" width="41.42578125" style="36" customWidth="1"/>
    <col min="9201" max="9201" width="17.28515625" style="36" customWidth="1"/>
    <col min="9202" max="9203" width="0" style="36" hidden="1" customWidth="1"/>
    <col min="9204" max="9204" width="17.28515625" style="36" customWidth="1"/>
    <col min="9205" max="9206" width="18.7109375" style="36" customWidth="1"/>
    <col min="9207" max="9207" width="12.5703125" style="36" customWidth="1"/>
    <col min="9208" max="9397" width="7.85546875" style="36" customWidth="1"/>
    <col min="9398" max="9454" width="9.140625" style="36"/>
    <col min="9455" max="9455" width="4.85546875" style="36" customWidth="1"/>
    <col min="9456" max="9456" width="41.42578125" style="36" customWidth="1"/>
    <col min="9457" max="9457" width="17.28515625" style="36" customWidth="1"/>
    <col min="9458" max="9459" width="0" style="36" hidden="1" customWidth="1"/>
    <col min="9460" max="9460" width="17.28515625" style="36" customWidth="1"/>
    <col min="9461" max="9462" width="18.7109375" style="36" customWidth="1"/>
    <col min="9463" max="9463" width="12.5703125" style="36" customWidth="1"/>
    <col min="9464" max="9653" width="7.85546875" style="36" customWidth="1"/>
    <col min="9654" max="9710" width="9.140625" style="36"/>
    <col min="9711" max="9711" width="4.85546875" style="36" customWidth="1"/>
    <col min="9712" max="9712" width="41.42578125" style="36" customWidth="1"/>
    <col min="9713" max="9713" width="17.28515625" style="36" customWidth="1"/>
    <col min="9714" max="9715" width="0" style="36" hidden="1" customWidth="1"/>
    <col min="9716" max="9716" width="17.28515625" style="36" customWidth="1"/>
    <col min="9717" max="9718" width="18.7109375" style="36" customWidth="1"/>
    <col min="9719" max="9719" width="12.5703125" style="36" customWidth="1"/>
    <col min="9720" max="9909" width="7.85546875" style="36" customWidth="1"/>
    <col min="9910" max="9966" width="9.140625" style="36"/>
    <col min="9967" max="9967" width="4.85546875" style="36" customWidth="1"/>
    <col min="9968" max="9968" width="41.42578125" style="36" customWidth="1"/>
    <col min="9969" max="9969" width="17.28515625" style="36" customWidth="1"/>
    <col min="9970" max="9971" width="0" style="36" hidden="1" customWidth="1"/>
    <col min="9972" max="9972" width="17.28515625" style="36" customWidth="1"/>
    <col min="9973" max="9974" width="18.7109375" style="36" customWidth="1"/>
    <col min="9975" max="9975" width="12.5703125" style="36" customWidth="1"/>
    <col min="9976" max="10165" width="7.85546875" style="36" customWidth="1"/>
    <col min="10166" max="10222" width="9.140625" style="36"/>
    <col min="10223" max="10223" width="4.85546875" style="36" customWidth="1"/>
    <col min="10224" max="10224" width="41.42578125" style="36" customWidth="1"/>
    <col min="10225" max="10225" width="17.28515625" style="36" customWidth="1"/>
    <col min="10226" max="10227" width="0" style="36" hidden="1" customWidth="1"/>
    <col min="10228" max="10228" width="17.28515625" style="36" customWidth="1"/>
    <col min="10229" max="10230" width="18.7109375" style="36" customWidth="1"/>
    <col min="10231" max="10231" width="12.5703125" style="36" customWidth="1"/>
    <col min="10232" max="10421" width="7.85546875" style="36" customWidth="1"/>
    <col min="10422" max="10478" width="9.140625" style="36"/>
    <col min="10479" max="10479" width="4.85546875" style="36" customWidth="1"/>
    <col min="10480" max="10480" width="41.42578125" style="36" customWidth="1"/>
    <col min="10481" max="10481" width="17.28515625" style="36" customWidth="1"/>
    <col min="10482" max="10483" width="0" style="36" hidden="1" customWidth="1"/>
    <col min="10484" max="10484" width="17.28515625" style="36" customWidth="1"/>
    <col min="10485" max="10486" width="18.7109375" style="36" customWidth="1"/>
    <col min="10487" max="10487" width="12.5703125" style="36" customWidth="1"/>
    <col min="10488" max="10677" width="7.85546875" style="36" customWidth="1"/>
    <col min="10678" max="10734" width="9.140625" style="36"/>
    <col min="10735" max="10735" width="4.85546875" style="36" customWidth="1"/>
    <col min="10736" max="10736" width="41.42578125" style="36" customWidth="1"/>
    <col min="10737" max="10737" width="17.28515625" style="36" customWidth="1"/>
    <col min="10738" max="10739" width="0" style="36" hidden="1" customWidth="1"/>
    <col min="10740" max="10740" width="17.28515625" style="36" customWidth="1"/>
    <col min="10741" max="10742" width="18.7109375" style="36" customWidth="1"/>
    <col min="10743" max="10743" width="12.5703125" style="36" customWidth="1"/>
    <col min="10744" max="10933" width="7.85546875" style="36" customWidth="1"/>
    <col min="10934" max="10990" width="9.140625" style="36"/>
    <col min="10991" max="10991" width="4.85546875" style="36" customWidth="1"/>
    <col min="10992" max="10992" width="41.42578125" style="36" customWidth="1"/>
    <col min="10993" max="10993" width="17.28515625" style="36" customWidth="1"/>
    <col min="10994" max="10995" width="0" style="36" hidden="1" customWidth="1"/>
    <col min="10996" max="10996" width="17.28515625" style="36" customWidth="1"/>
    <col min="10997" max="10998" width="18.7109375" style="36" customWidth="1"/>
    <col min="10999" max="10999" width="12.5703125" style="36" customWidth="1"/>
    <col min="11000" max="11189" width="7.85546875" style="36" customWidth="1"/>
    <col min="11190" max="11246" width="9.140625" style="36"/>
    <col min="11247" max="11247" width="4.85546875" style="36" customWidth="1"/>
    <col min="11248" max="11248" width="41.42578125" style="36" customWidth="1"/>
    <col min="11249" max="11249" width="17.28515625" style="36" customWidth="1"/>
    <col min="11250" max="11251" width="0" style="36" hidden="1" customWidth="1"/>
    <col min="11252" max="11252" width="17.28515625" style="36" customWidth="1"/>
    <col min="11253" max="11254" width="18.7109375" style="36" customWidth="1"/>
    <col min="11255" max="11255" width="12.5703125" style="36" customWidth="1"/>
    <col min="11256" max="11445" width="7.85546875" style="36" customWidth="1"/>
    <col min="11446" max="11502" width="9.140625" style="36"/>
    <col min="11503" max="11503" width="4.85546875" style="36" customWidth="1"/>
    <col min="11504" max="11504" width="41.42578125" style="36" customWidth="1"/>
    <col min="11505" max="11505" width="17.28515625" style="36" customWidth="1"/>
    <col min="11506" max="11507" width="0" style="36" hidden="1" customWidth="1"/>
    <col min="11508" max="11508" width="17.28515625" style="36" customWidth="1"/>
    <col min="11509" max="11510" width="18.7109375" style="36" customWidth="1"/>
    <col min="11511" max="11511" width="12.5703125" style="36" customWidth="1"/>
    <col min="11512" max="11701" width="7.85546875" style="36" customWidth="1"/>
    <col min="11702" max="11758" width="9.140625" style="36"/>
    <col min="11759" max="11759" width="4.85546875" style="36" customWidth="1"/>
    <col min="11760" max="11760" width="41.42578125" style="36" customWidth="1"/>
    <col min="11761" max="11761" width="17.28515625" style="36" customWidth="1"/>
    <col min="11762" max="11763" width="0" style="36" hidden="1" customWidth="1"/>
    <col min="11764" max="11764" width="17.28515625" style="36" customWidth="1"/>
    <col min="11765" max="11766" width="18.7109375" style="36" customWidth="1"/>
    <col min="11767" max="11767" width="12.5703125" style="36" customWidth="1"/>
    <col min="11768" max="11957" width="7.85546875" style="36" customWidth="1"/>
    <col min="11958" max="12014" width="9.140625" style="36"/>
    <col min="12015" max="12015" width="4.85546875" style="36" customWidth="1"/>
    <col min="12016" max="12016" width="41.42578125" style="36" customWidth="1"/>
    <col min="12017" max="12017" width="17.28515625" style="36" customWidth="1"/>
    <col min="12018" max="12019" width="0" style="36" hidden="1" customWidth="1"/>
    <col min="12020" max="12020" width="17.28515625" style="36" customWidth="1"/>
    <col min="12021" max="12022" width="18.7109375" style="36" customWidth="1"/>
    <col min="12023" max="12023" width="12.5703125" style="36" customWidth="1"/>
    <col min="12024" max="12213" width="7.85546875" style="36" customWidth="1"/>
    <col min="12214" max="12270" width="9.140625" style="36"/>
    <col min="12271" max="12271" width="4.85546875" style="36" customWidth="1"/>
    <col min="12272" max="12272" width="41.42578125" style="36" customWidth="1"/>
    <col min="12273" max="12273" width="17.28515625" style="36" customWidth="1"/>
    <col min="12274" max="12275" width="0" style="36" hidden="1" customWidth="1"/>
    <col min="12276" max="12276" width="17.28515625" style="36" customWidth="1"/>
    <col min="12277" max="12278" width="18.7109375" style="36" customWidth="1"/>
    <col min="12279" max="12279" width="12.5703125" style="36" customWidth="1"/>
    <col min="12280" max="12469" width="7.85546875" style="36" customWidth="1"/>
    <col min="12470" max="12526" width="9.140625" style="36"/>
    <col min="12527" max="12527" width="4.85546875" style="36" customWidth="1"/>
    <col min="12528" max="12528" width="41.42578125" style="36" customWidth="1"/>
    <col min="12529" max="12529" width="17.28515625" style="36" customWidth="1"/>
    <col min="12530" max="12531" width="0" style="36" hidden="1" customWidth="1"/>
    <col min="12532" max="12532" width="17.28515625" style="36" customWidth="1"/>
    <col min="12533" max="12534" width="18.7109375" style="36" customWidth="1"/>
    <col min="12535" max="12535" width="12.5703125" style="36" customWidth="1"/>
    <col min="12536" max="12725" width="7.85546875" style="36" customWidth="1"/>
    <col min="12726" max="12782" width="9.140625" style="36"/>
    <col min="12783" max="12783" width="4.85546875" style="36" customWidth="1"/>
    <col min="12784" max="12784" width="41.42578125" style="36" customWidth="1"/>
    <col min="12785" max="12785" width="17.28515625" style="36" customWidth="1"/>
    <col min="12786" max="12787" width="0" style="36" hidden="1" customWidth="1"/>
    <col min="12788" max="12788" width="17.28515625" style="36" customWidth="1"/>
    <col min="12789" max="12790" width="18.7109375" style="36" customWidth="1"/>
    <col min="12791" max="12791" width="12.5703125" style="36" customWidth="1"/>
    <col min="12792" max="12981" width="7.85546875" style="36" customWidth="1"/>
    <col min="12982" max="13038" width="9.140625" style="36"/>
    <col min="13039" max="13039" width="4.85546875" style="36" customWidth="1"/>
    <col min="13040" max="13040" width="41.42578125" style="36" customWidth="1"/>
    <col min="13041" max="13041" width="17.28515625" style="36" customWidth="1"/>
    <col min="13042" max="13043" width="0" style="36" hidden="1" customWidth="1"/>
    <col min="13044" max="13044" width="17.28515625" style="36" customWidth="1"/>
    <col min="13045" max="13046" width="18.7109375" style="36" customWidth="1"/>
    <col min="13047" max="13047" width="12.5703125" style="36" customWidth="1"/>
    <col min="13048" max="13237" width="7.85546875" style="36" customWidth="1"/>
    <col min="13238" max="13294" width="9.140625" style="36"/>
    <col min="13295" max="13295" width="4.85546875" style="36" customWidth="1"/>
    <col min="13296" max="13296" width="41.42578125" style="36" customWidth="1"/>
    <col min="13297" max="13297" width="17.28515625" style="36" customWidth="1"/>
    <col min="13298" max="13299" width="0" style="36" hidden="1" customWidth="1"/>
    <col min="13300" max="13300" width="17.28515625" style="36" customWidth="1"/>
    <col min="13301" max="13302" width="18.7109375" style="36" customWidth="1"/>
    <col min="13303" max="13303" width="12.5703125" style="36" customWidth="1"/>
    <col min="13304" max="13493" width="7.85546875" style="36" customWidth="1"/>
    <col min="13494" max="13550" width="9.140625" style="36"/>
    <col min="13551" max="13551" width="4.85546875" style="36" customWidth="1"/>
    <col min="13552" max="13552" width="41.42578125" style="36" customWidth="1"/>
    <col min="13553" max="13553" width="17.28515625" style="36" customWidth="1"/>
    <col min="13554" max="13555" width="0" style="36" hidden="1" customWidth="1"/>
    <col min="13556" max="13556" width="17.28515625" style="36" customWidth="1"/>
    <col min="13557" max="13558" width="18.7109375" style="36" customWidth="1"/>
    <col min="13559" max="13559" width="12.5703125" style="36" customWidth="1"/>
    <col min="13560" max="13749" width="7.85546875" style="36" customWidth="1"/>
    <col min="13750" max="13806" width="9.140625" style="36"/>
    <col min="13807" max="13807" width="4.85546875" style="36" customWidth="1"/>
    <col min="13808" max="13808" width="41.42578125" style="36" customWidth="1"/>
    <col min="13809" max="13809" width="17.28515625" style="36" customWidth="1"/>
    <col min="13810" max="13811" width="0" style="36" hidden="1" customWidth="1"/>
    <col min="13812" max="13812" width="17.28515625" style="36" customWidth="1"/>
    <col min="13813" max="13814" width="18.7109375" style="36" customWidth="1"/>
    <col min="13815" max="13815" width="12.5703125" style="36" customWidth="1"/>
    <col min="13816" max="14005" width="7.85546875" style="36" customWidth="1"/>
    <col min="14006" max="14062" width="9.140625" style="36"/>
    <col min="14063" max="14063" width="4.85546875" style="36" customWidth="1"/>
    <col min="14064" max="14064" width="41.42578125" style="36" customWidth="1"/>
    <col min="14065" max="14065" width="17.28515625" style="36" customWidth="1"/>
    <col min="14066" max="14067" width="0" style="36" hidden="1" customWidth="1"/>
    <col min="14068" max="14068" width="17.28515625" style="36" customWidth="1"/>
    <col min="14069" max="14070" width="18.7109375" style="36" customWidth="1"/>
    <col min="14071" max="14071" width="12.5703125" style="36" customWidth="1"/>
    <col min="14072" max="14261" width="7.85546875" style="36" customWidth="1"/>
    <col min="14262" max="14318" width="9.140625" style="36"/>
    <col min="14319" max="14319" width="4.85546875" style="36" customWidth="1"/>
    <col min="14320" max="14320" width="41.42578125" style="36" customWidth="1"/>
    <col min="14321" max="14321" width="17.28515625" style="36" customWidth="1"/>
    <col min="14322" max="14323" width="0" style="36" hidden="1" customWidth="1"/>
    <col min="14324" max="14324" width="17.28515625" style="36" customWidth="1"/>
    <col min="14325" max="14326" width="18.7109375" style="36" customWidth="1"/>
    <col min="14327" max="14327" width="12.5703125" style="36" customWidth="1"/>
    <col min="14328" max="14517" width="7.85546875" style="36" customWidth="1"/>
    <col min="14518" max="14574" width="9.140625" style="36"/>
    <col min="14575" max="14575" width="4.85546875" style="36" customWidth="1"/>
    <col min="14576" max="14576" width="41.42578125" style="36" customWidth="1"/>
    <col min="14577" max="14577" width="17.28515625" style="36" customWidth="1"/>
    <col min="14578" max="14579" width="0" style="36" hidden="1" customWidth="1"/>
    <col min="14580" max="14580" width="17.28515625" style="36" customWidth="1"/>
    <col min="14581" max="14582" width="18.7109375" style="36" customWidth="1"/>
    <col min="14583" max="14583" width="12.5703125" style="36" customWidth="1"/>
    <col min="14584" max="14773" width="7.85546875" style="36" customWidth="1"/>
    <col min="14774" max="14830" width="9.140625" style="36"/>
    <col min="14831" max="14831" width="4.85546875" style="36" customWidth="1"/>
    <col min="14832" max="14832" width="41.42578125" style="36" customWidth="1"/>
    <col min="14833" max="14833" width="17.28515625" style="36" customWidth="1"/>
    <col min="14834" max="14835" width="0" style="36" hidden="1" customWidth="1"/>
    <col min="14836" max="14836" width="17.28515625" style="36" customWidth="1"/>
    <col min="14837" max="14838" width="18.7109375" style="36" customWidth="1"/>
    <col min="14839" max="14839" width="12.5703125" style="36" customWidth="1"/>
    <col min="14840" max="15029" width="7.85546875" style="36" customWidth="1"/>
    <col min="15030" max="15086" width="9.140625" style="36"/>
    <col min="15087" max="15087" width="4.85546875" style="36" customWidth="1"/>
    <col min="15088" max="15088" width="41.42578125" style="36" customWidth="1"/>
    <col min="15089" max="15089" width="17.28515625" style="36" customWidth="1"/>
    <col min="15090" max="15091" width="0" style="36" hidden="1" customWidth="1"/>
    <col min="15092" max="15092" width="17.28515625" style="36" customWidth="1"/>
    <col min="15093" max="15094" width="18.7109375" style="36" customWidth="1"/>
    <col min="15095" max="15095" width="12.5703125" style="36" customWidth="1"/>
    <col min="15096" max="15285" width="7.85546875" style="36" customWidth="1"/>
    <col min="15286" max="15342" width="9.140625" style="36"/>
    <col min="15343" max="15343" width="4.85546875" style="36" customWidth="1"/>
    <col min="15344" max="15344" width="41.42578125" style="36" customWidth="1"/>
    <col min="15345" max="15345" width="17.28515625" style="36" customWidth="1"/>
    <col min="15346" max="15347" width="0" style="36" hidden="1" customWidth="1"/>
    <col min="15348" max="15348" width="17.28515625" style="36" customWidth="1"/>
    <col min="15349" max="15350" width="18.7109375" style="36" customWidth="1"/>
    <col min="15351" max="15351" width="12.5703125" style="36" customWidth="1"/>
    <col min="15352" max="15541" width="7.85546875" style="36" customWidth="1"/>
    <col min="15542" max="15598" width="9.140625" style="36"/>
    <col min="15599" max="15599" width="4.85546875" style="36" customWidth="1"/>
    <col min="15600" max="15600" width="41.42578125" style="36" customWidth="1"/>
    <col min="15601" max="15601" width="17.28515625" style="36" customWidth="1"/>
    <col min="15602" max="15603" width="0" style="36" hidden="1" customWidth="1"/>
    <col min="15604" max="15604" width="17.28515625" style="36" customWidth="1"/>
    <col min="15605" max="15606" width="18.7109375" style="36" customWidth="1"/>
    <col min="15607" max="15607" width="12.5703125" style="36" customWidth="1"/>
    <col min="15608" max="15797" width="7.85546875" style="36" customWidth="1"/>
    <col min="15798" max="15854" width="9.140625" style="36"/>
    <col min="15855" max="15855" width="4.85546875" style="36" customWidth="1"/>
    <col min="15856" max="15856" width="41.42578125" style="36" customWidth="1"/>
    <col min="15857" max="15857" width="17.28515625" style="36" customWidth="1"/>
    <col min="15858" max="15859" width="0" style="36" hidden="1" customWidth="1"/>
    <col min="15860" max="15860" width="17.28515625" style="36" customWidth="1"/>
    <col min="15861" max="15862" width="18.7109375" style="36" customWidth="1"/>
    <col min="15863" max="15863" width="12.5703125" style="36" customWidth="1"/>
    <col min="15864" max="16053" width="7.85546875" style="36" customWidth="1"/>
    <col min="16054" max="16110" width="9.140625" style="36"/>
    <col min="16111" max="16111" width="4.85546875" style="36" customWidth="1"/>
    <col min="16112" max="16112" width="41.42578125" style="36" customWidth="1"/>
    <col min="16113" max="16113" width="17.28515625" style="36" customWidth="1"/>
    <col min="16114" max="16115" width="0" style="36" hidden="1" customWidth="1"/>
    <col min="16116" max="16116" width="17.28515625" style="36" customWidth="1"/>
    <col min="16117" max="16118" width="18.7109375" style="36" customWidth="1"/>
    <col min="16119" max="16119" width="12.5703125" style="36" customWidth="1"/>
    <col min="16120" max="16309" width="7.85546875" style="36" customWidth="1"/>
    <col min="16310" max="16384" width="9.140625" style="36"/>
  </cols>
  <sheetData>
    <row r="1" spans="1:8" ht="15.75">
      <c r="A1" s="657" t="s">
        <v>66</v>
      </c>
      <c r="B1" s="657"/>
      <c r="C1" s="657"/>
      <c r="D1" s="657"/>
      <c r="E1" s="657"/>
      <c r="F1" s="657"/>
    </row>
    <row r="2" spans="1:8" ht="15.75">
      <c r="A2" s="657" t="s">
        <v>25</v>
      </c>
      <c r="B2" s="657"/>
      <c r="C2" s="657"/>
      <c r="D2" s="657"/>
      <c r="E2" s="657"/>
      <c r="F2" s="657"/>
    </row>
    <row r="3" spans="1:8" ht="15.75">
      <c r="A3" s="658" t="str">
        <f>'13(декабрь)'!A2:F2</f>
        <v>за декабрь по состоянию на 13.12.2018 года</v>
      </c>
      <c r="B3" s="658"/>
      <c r="C3" s="658"/>
      <c r="D3" s="658"/>
      <c r="E3" s="658"/>
      <c r="F3" s="658"/>
    </row>
    <row r="4" spans="1:8" ht="13.5" customHeight="1" thickBot="1">
      <c r="A4" s="103"/>
      <c r="B4" s="103"/>
      <c r="C4" s="105"/>
      <c r="D4" s="103"/>
      <c r="E4" s="106"/>
      <c r="F4" s="108" t="s">
        <v>1</v>
      </c>
    </row>
    <row r="5" spans="1:8" s="110" customFormat="1" ht="65.45" customHeight="1" thickBot="1">
      <c r="A5" s="109" t="s">
        <v>2</v>
      </c>
      <c r="B5" s="109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</row>
    <row r="6" spans="1:8" s="116" customFormat="1" ht="13.5" thickBot="1">
      <c r="A6" s="111">
        <v>1</v>
      </c>
      <c r="B6" s="112">
        <v>2</v>
      </c>
      <c r="C6" s="112">
        <v>4</v>
      </c>
      <c r="D6" s="112">
        <v>5</v>
      </c>
      <c r="E6" s="113">
        <v>6</v>
      </c>
      <c r="F6" s="114">
        <v>7</v>
      </c>
    </row>
    <row r="7" spans="1:8" s="117" customFormat="1">
      <c r="A7" s="80">
        <v>600</v>
      </c>
      <c r="B7" s="99" t="s">
        <v>8</v>
      </c>
      <c r="C7" s="206">
        <f>G7</f>
        <v>6418738.7999999998</v>
      </c>
      <c r="D7" s="206">
        <f>H7</f>
        <v>1313250.9099999999</v>
      </c>
      <c r="E7" s="206">
        <f>D7-C7</f>
        <v>-5105487.8899999997</v>
      </c>
      <c r="F7" s="82">
        <f t="shared" ref="F7:F23" si="0">ROUND(D7/C7*100,1)</f>
        <v>20.5</v>
      </c>
      <c r="G7" s="499">
        <v>6418738.7999999998</v>
      </c>
      <c r="H7" s="511">
        <v>1313250.9099999999</v>
      </c>
    </row>
    <row r="8" spans="1:8" s="119" customFormat="1">
      <c r="A8" s="15">
        <v>601</v>
      </c>
      <c r="B8" s="99" t="s">
        <v>9</v>
      </c>
      <c r="C8" s="206">
        <f t="shared" ref="C8:C22" si="1">G8</f>
        <v>48207945.590000004</v>
      </c>
      <c r="D8" s="206">
        <f t="shared" ref="D8:D22" si="2">H8</f>
        <v>8719619.4399999995</v>
      </c>
      <c r="E8" s="206">
        <f t="shared" ref="E8:E22" si="3">D8-C8</f>
        <v>-39488326.150000006</v>
      </c>
      <c r="F8" s="82">
        <f t="shared" si="0"/>
        <v>18.100000000000001</v>
      </c>
      <c r="G8" s="498">
        <v>48207945.590000004</v>
      </c>
      <c r="H8" s="510">
        <v>8719619.4399999995</v>
      </c>
    </row>
    <row r="9" spans="1:8" s="119" customFormat="1" ht="30">
      <c r="A9" s="80">
        <v>602</v>
      </c>
      <c r="B9" s="99" t="s">
        <v>10</v>
      </c>
      <c r="C9" s="206">
        <f t="shared" si="1"/>
        <v>57120133.479999997</v>
      </c>
      <c r="D9" s="206">
        <f t="shared" si="2"/>
        <v>4097134.54</v>
      </c>
      <c r="E9" s="206">
        <f t="shared" si="3"/>
        <v>-53022998.939999998</v>
      </c>
      <c r="F9" s="82">
        <f t="shared" si="0"/>
        <v>7.2</v>
      </c>
      <c r="G9" s="498">
        <v>57120133.479999997</v>
      </c>
      <c r="H9" s="510">
        <v>4097134.54</v>
      </c>
    </row>
    <row r="10" spans="1:8" s="119" customFormat="1" ht="30">
      <c r="A10" s="80">
        <v>604</v>
      </c>
      <c r="B10" s="99" t="s">
        <v>11</v>
      </c>
      <c r="C10" s="206">
        <f t="shared" si="1"/>
        <v>87971509.25</v>
      </c>
      <c r="D10" s="206">
        <f t="shared" si="2"/>
        <v>176705.31</v>
      </c>
      <c r="E10" s="206">
        <f t="shared" si="3"/>
        <v>-87794803.939999998</v>
      </c>
      <c r="F10" s="82">
        <f t="shared" si="0"/>
        <v>0.2</v>
      </c>
      <c r="G10" s="498">
        <v>87971509.25</v>
      </c>
      <c r="H10" s="510">
        <v>176705.31</v>
      </c>
    </row>
    <row r="11" spans="1:8" s="119" customFormat="1" ht="30">
      <c r="A11" s="80">
        <v>605</v>
      </c>
      <c r="B11" s="99" t="s">
        <v>12</v>
      </c>
      <c r="C11" s="206">
        <f t="shared" si="1"/>
        <v>3692780.8</v>
      </c>
      <c r="D11" s="206">
        <f t="shared" si="2"/>
        <v>276863.55</v>
      </c>
      <c r="E11" s="206">
        <f t="shared" si="3"/>
        <v>-3415917.25</v>
      </c>
      <c r="F11" s="82">
        <f t="shared" si="0"/>
        <v>7.5</v>
      </c>
      <c r="G11" s="498">
        <v>3692780.8</v>
      </c>
      <c r="H11" s="510">
        <v>276863.55</v>
      </c>
    </row>
    <row r="12" spans="1:8" s="119" customFormat="1">
      <c r="A12" s="80">
        <v>606</v>
      </c>
      <c r="B12" s="99" t="s">
        <v>13</v>
      </c>
      <c r="C12" s="206">
        <f t="shared" si="1"/>
        <v>223474172.03</v>
      </c>
      <c r="D12" s="206">
        <f t="shared" si="2"/>
        <v>148057941.09</v>
      </c>
      <c r="E12" s="206">
        <f t="shared" si="3"/>
        <v>-75416230.939999998</v>
      </c>
      <c r="F12" s="82">
        <f t="shared" si="0"/>
        <v>66.3</v>
      </c>
      <c r="G12" s="498">
        <v>223474172.03</v>
      </c>
      <c r="H12" s="510">
        <v>148057941.09</v>
      </c>
    </row>
    <row r="13" spans="1:8" s="119" customFormat="1" ht="28.5" customHeight="1">
      <c r="A13" s="80">
        <v>607</v>
      </c>
      <c r="B13" s="99" t="s">
        <v>14</v>
      </c>
      <c r="C13" s="206">
        <f t="shared" si="1"/>
        <v>59432523.850000001</v>
      </c>
      <c r="D13" s="206">
        <f t="shared" si="2"/>
        <v>29018033.149999999</v>
      </c>
      <c r="E13" s="206">
        <f t="shared" si="3"/>
        <v>-30414490.700000003</v>
      </c>
      <c r="F13" s="82">
        <f t="shared" si="0"/>
        <v>48.8</v>
      </c>
      <c r="G13" s="498">
        <v>59432523.850000001</v>
      </c>
      <c r="H13" s="510">
        <v>29018033.149999999</v>
      </c>
    </row>
    <row r="14" spans="1:8" s="119" customFormat="1" ht="30" customHeight="1">
      <c r="A14" s="80">
        <v>609</v>
      </c>
      <c r="B14" s="99" t="s">
        <v>15</v>
      </c>
      <c r="C14" s="206">
        <f t="shared" si="1"/>
        <v>4891213.88</v>
      </c>
      <c r="D14" s="206">
        <f t="shared" si="2"/>
        <v>1193248.8700000001</v>
      </c>
      <c r="E14" s="206">
        <f t="shared" si="3"/>
        <v>-3697965.01</v>
      </c>
      <c r="F14" s="82">
        <f t="shared" si="0"/>
        <v>24.4</v>
      </c>
      <c r="G14" s="498">
        <v>4891213.88</v>
      </c>
      <c r="H14" s="510">
        <v>1193248.8700000001</v>
      </c>
    </row>
    <row r="15" spans="1:8" s="119" customFormat="1" ht="30" customHeight="1">
      <c r="A15" s="80">
        <v>611</v>
      </c>
      <c r="B15" s="99" t="s">
        <v>16</v>
      </c>
      <c r="C15" s="206">
        <f t="shared" si="1"/>
        <v>31972378.199999999</v>
      </c>
      <c r="D15" s="206">
        <f t="shared" si="2"/>
        <v>9788002.7400000002</v>
      </c>
      <c r="E15" s="206">
        <f t="shared" si="3"/>
        <v>-22184375.460000001</v>
      </c>
      <c r="F15" s="82">
        <f t="shared" si="0"/>
        <v>30.6</v>
      </c>
      <c r="G15" s="498">
        <v>31972378.199999999</v>
      </c>
      <c r="H15" s="510">
        <v>9788002.7400000002</v>
      </c>
    </row>
    <row r="16" spans="1:8" s="119" customFormat="1">
      <c r="A16" s="80">
        <v>617</v>
      </c>
      <c r="B16" s="99" t="s">
        <v>17</v>
      </c>
      <c r="C16" s="206">
        <f t="shared" si="1"/>
        <v>19550718.550000001</v>
      </c>
      <c r="D16" s="206">
        <f t="shared" si="2"/>
        <v>4705075.41</v>
      </c>
      <c r="E16" s="206">
        <f t="shared" si="3"/>
        <v>-14845643.140000001</v>
      </c>
      <c r="F16" s="82">
        <f t="shared" si="0"/>
        <v>24.1</v>
      </c>
      <c r="G16" s="498">
        <v>19550718.550000001</v>
      </c>
      <c r="H16" s="510">
        <v>4705075.41</v>
      </c>
    </row>
    <row r="17" spans="1:8" s="119" customFormat="1">
      <c r="A17" s="80">
        <v>618</v>
      </c>
      <c r="B17" s="99" t="s">
        <v>18</v>
      </c>
      <c r="C17" s="206">
        <f t="shared" si="1"/>
        <v>20230099.010000002</v>
      </c>
      <c r="D17" s="206">
        <f t="shared" si="2"/>
        <v>508737.28000000003</v>
      </c>
      <c r="E17" s="206">
        <f t="shared" si="3"/>
        <v>-19721361.73</v>
      </c>
      <c r="F17" s="82">
        <f t="shared" si="0"/>
        <v>2.5</v>
      </c>
      <c r="G17" s="498">
        <v>20230099.010000002</v>
      </c>
      <c r="H17" s="510">
        <v>508737.28000000003</v>
      </c>
    </row>
    <row r="18" spans="1:8" s="119" customFormat="1">
      <c r="A18" s="80">
        <v>619</v>
      </c>
      <c r="B18" s="99" t="s">
        <v>19</v>
      </c>
      <c r="C18" s="206">
        <f t="shared" si="1"/>
        <v>59041396.369999997</v>
      </c>
      <c r="D18" s="206">
        <f t="shared" si="2"/>
        <v>10604643.67</v>
      </c>
      <c r="E18" s="206">
        <f t="shared" si="3"/>
        <v>-48436752.699999996</v>
      </c>
      <c r="F18" s="82">
        <f t="shared" si="0"/>
        <v>18</v>
      </c>
      <c r="G18" s="498">
        <v>59041396.369999997</v>
      </c>
      <c r="H18" s="510">
        <v>10604643.67</v>
      </c>
    </row>
    <row r="19" spans="1:8" s="119" customFormat="1" ht="30">
      <c r="A19" s="80">
        <v>620</v>
      </c>
      <c r="B19" s="99" t="s">
        <v>20</v>
      </c>
      <c r="C19" s="206">
        <f t="shared" si="1"/>
        <v>189899453.60999998</v>
      </c>
      <c r="D19" s="206">
        <f t="shared" si="2"/>
        <v>35338785.490000002</v>
      </c>
      <c r="E19" s="206">
        <f t="shared" si="3"/>
        <v>-154560668.11999997</v>
      </c>
      <c r="F19" s="82">
        <f t="shared" si="0"/>
        <v>18.600000000000001</v>
      </c>
      <c r="G19" s="498">
        <f>190587902.47-688448.86</f>
        <v>189899453.60999998</v>
      </c>
      <c r="H19" s="510">
        <v>35338785.490000002</v>
      </c>
    </row>
    <row r="20" spans="1:8" s="119" customFormat="1" ht="30">
      <c r="A20" s="80">
        <v>621</v>
      </c>
      <c r="B20" s="99" t="s">
        <v>21</v>
      </c>
      <c r="C20" s="206">
        <f t="shared" si="1"/>
        <v>289054765.07999998</v>
      </c>
      <c r="D20" s="206">
        <f t="shared" si="2"/>
        <v>736762.1</v>
      </c>
      <c r="E20" s="206">
        <f t="shared" si="3"/>
        <v>-288318002.97999996</v>
      </c>
      <c r="F20" s="82">
        <f t="shared" si="0"/>
        <v>0.3</v>
      </c>
      <c r="G20" s="498">
        <v>289054765.07999998</v>
      </c>
      <c r="H20" s="510">
        <v>736762.1</v>
      </c>
    </row>
    <row r="21" spans="1:8" s="119" customFormat="1" ht="30">
      <c r="A21" s="19">
        <v>624</v>
      </c>
      <c r="B21" s="101" t="s">
        <v>22</v>
      </c>
      <c r="C21" s="206">
        <f t="shared" si="1"/>
        <v>14011912.029999999</v>
      </c>
      <c r="D21" s="206">
        <f t="shared" si="2"/>
        <v>3642665.7</v>
      </c>
      <c r="E21" s="206">
        <f t="shared" si="3"/>
        <v>-10369246.329999998</v>
      </c>
      <c r="F21" s="18">
        <f t="shared" si="0"/>
        <v>26</v>
      </c>
      <c r="G21" s="498">
        <v>14011912.029999999</v>
      </c>
      <c r="H21" s="510">
        <v>3642665.7</v>
      </c>
    </row>
    <row r="22" spans="1:8" s="119" customFormat="1" ht="15.75" thickBot="1">
      <c r="A22" s="19">
        <v>643</v>
      </c>
      <c r="B22" s="101" t="s">
        <v>23</v>
      </c>
      <c r="C22" s="206">
        <f t="shared" si="1"/>
        <v>2120270.91</v>
      </c>
      <c r="D22" s="206">
        <f t="shared" si="2"/>
        <v>152161.04</v>
      </c>
      <c r="E22" s="206">
        <f t="shared" si="3"/>
        <v>-1968109.87</v>
      </c>
      <c r="F22" s="21">
        <f t="shared" si="0"/>
        <v>7.2</v>
      </c>
      <c r="G22" s="497">
        <v>2120270.91</v>
      </c>
      <c r="H22" s="509">
        <v>152161.04</v>
      </c>
    </row>
    <row r="23" spans="1:8" s="120" customFormat="1" thickBot="1">
      <c r="A23" s="659" t="s">
        <v>24</v>
      </c>
      <c r="B23" s="660"/>
      <c r="C23" s="29">
        <f>SUM(C7:C22)</f>
        <v>1117090011.4400001</v>
      </c>
      <c r="D23" s="29">
        <f t="shared" ref="D23:E23" si="4">SUM(D7:D22)</f>
        <v>258329630.28999999</v>
      </c>
      <c r="E23" s="29">
        <f t="shared" si="4"/>
        <v>-858760381.14999986</v>
      </c>
      <c r="F23" s="30">
        <f t="shared" si="0"/>
        <v>23.1</v>
      </c>
      <c r="G23" s="139">
        <f>SUM(G7:G22)</f>
        <v>1117090011.4400001</v>
      </c>
    </row>
    <row r="24" spans="1:8">
      <c r="A24" s="32"/>
      <c r="B24" s="32"/>
      <c r="C24" s="33"/>
      <c r="D24" s="32"/>
      <c r="E24" s="35"/>
      <c r="F24" s="121"/>
    </row>
    <row r="25" spans="1:8" ht="15" customHeight="1">
      <c r="A25" s="122" t="e">
        <f>#REF!</f>
        <v>#REF!</v>
      </c>
      <c r="B25" s="32"/>
      <c r="C25" s="33"/>
      <c r="D25" s="32"/>
      <c r="E25" s="35"/>
      <c r="F25" s="121"/>
    </row>
    <row r="26" spans="1:8" ht="15" customHeight="1">
      <c r="A26" s="122" t="e">
        <f>#REF!</f>
        <v>#REF!</v>
      </c>
      <c r="B26" s="32"/>
      <c r="C26" s="33"/>
      <c r="D26" s="32"/>
      <c r="E26" s="35"/>
      <c r="F26" s="121"/>
    </row>
    <row r="27" spans="1:8" ht="15" customHeight="1">
      <c r="A27" s="122" t="e">
        <f>#REF!</f>
        <v>#REF!</v>
      </c>
      <c r="B27" s="32"/>
      <c r="C27" s="33"/>
      <c r="D27" s="124"/>
      <c r="E27" s="35"/>
      <c r="F27" s="121"/>
    </row>
    <row r="28" spans="1:8" ht="15.75">
      <c r="A28" s="122" t="e">
        <f>#REF!</f>
        <v>#REF!</v>
      </c>
      <c r="B28" s="122"/>
      <c r="C28" s="122"/>
      <c r="D28" s="122"/>
      <c r="E28" s="122"/>
      <c r="F28" s="142" t="e">
        <f>#REF!</f>
        <v>#REF!</v>
      </c>
    </row>
    <row r="29" spans="1:8" s="125" customFormat="1" ht="15.75">
      <c r="A29" s="31"/>
      <c r="B29" s="122"/>
      <c r="C29" s="122"/>
      <c r="D29" s="122"/>
      <c r="E29" s="122"/>
    </row>
    <row r="30" spans="1:8">
      <c r="A30" s="35"/>
      <c r="B30" s="35"/>
      <c r="C30" s="33"/>
      <c r="D30" s="35"/>
      <c r="E30" s="35"/>
      <c r="F30" s="121"/>
    </row>
    <row r="31" spans="1:8">
      <c r="C31" s="127"/>
      <c r="D31" s="127">
        <v>0</v>
      </c>
      <c r="E31" s="127">
        <v>-3191034.5700000236</v>
      </c>
    </row>
    <row r="32" spans="1:8">
      <c r="C32" s="128">
        <f>C23-C31</f>
        <v>1117090011.4400001</v>
      </c>
      <c r="D32" s="128">
        <f>D23-D31</f>
        <v>258329630.28999999</v>
      </c>
      <c r="E32" s="128">
        <f>E23-E31</f>
        <v>-855569346.5799998</v>
      </c>
    </row>
    <row r="34" spans="1:6">
      <c r="C34" s="131"/>
      <c r="D34" s="132"/>
      <c r="E34" s="133"/>
    </row>
    <row r="36" spans="1:6">
      <c r="B36" s="126">
        <v>621</v>
      </c>
      <c r="C36" s="130" t="s">
        <v>26</v>
      </c>
    </row>
    <row r="37" spans="1:6" ht="12.75">
      <c r="A37" s="36"/>
      <c r="B37" s="36"/>
      <c r="C37" s="36"/>
      <c r="D37" s="36"/>
      <c r="E37" s="36"/>
      <c r="F37" s="36"/>
    </row>
  </sheetData>
  <mergeCells count="4">
    <mergeCell ref="A1:F1"/>
    <mergeCell ref="A2:F2"/>
    <mergeCell ref="A3:F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50"/>
  <sheetViews>
    <sheetView view="pageBreakPreview" topLeftCell="A6" zoomScaleNormal="85" zoomScaleSheetLayoutView="100" workbookViewId="0">
      <selection activeCell="H23" sqref="H23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5.5703125" style="36" customWidth="1"/>
    <col min="8" max="8" width="16.28515625" style="36" customWidth="1"/>
    <col min="9" max="9" width="19.28515625" style="36" customWidth="1"/>
    <col min="10" max="191" width="7.85546875" style="36" customWidth="1"/>
    <col min="192" max="248" width="9.140625" style="36"/>
    <col min="249" max="249" width="4.85546875" style="36" customWidth="1"/>
    <col min="250" max="250" width="41.42578125" style="36" customWidth="1"/>
    <col min="251" max="251" width="17.28515625" style="36" customWidth="1"/>
    <col min="252" max="253" width="0" style="36" hidden="1" customWidth="1"/>
    <col min="254" max="254" width="17.28515625" style="36" customWidth="1"/>
    <col min="255" max="256" width="18.7109375" style="36" customWidth="1"/>
    <col min="257" max="257" width="12.5703125" style="36" customWidth="1"/>
    <col min="258" max="447" width="7.85546875" style="36" customWidth="1"/>
    <col min="448" max="504" width="9.140625" style="36"/>
    <col min="505" max="505" width="4.85546875" style="36" customWidth="1"/>
    <col min="506" max="506" width="41.42578125" style="36" customWidth="1"/>
    <col min="507" max="507" width="17.28515625" style="36" customWidth="1"/>
    <col min="508" max="509" width="0" style="36" hidden="1" customWidth="1"/>
    <col min="510" max="510" width="17.28515625" style="36" customWidth="1"/>
    <col min="511" max="512" width="18.7109375" style="36" customWidth="1"/>
    <col min="513" max="513" width="12.5703125" style="36" customWidth="1"/>
    <col min="514" max="703" width="7.85546875" style="36" customWidth="1"/>
    <col min="704" max="760" width="9.140625" style="36"/>
    <col min="761" max="761" width="4.85546875" style="36" customWidth="1"/>
    <col min="762" max="762" width="41.42578125" style="36" customWidth="1"/>
    <col min="763" max="763" width="17.28515625" style="36" customWidth="1"/>
    <col min="764" max="765" width="0" style="36" hidden="1" customWidth="1"/>
    <col min="766" max="766" width="17.28515625" style="36" customWidth="1"/>
    <col min="767" max="768" width="18.7109375" style="36" customWidth="1"/>
    <col min="769" max="769" width="12.5703125" style="36" customWidth="1"/>
    <col min="770" max="959" width="7.85546875" style="36" customWidth="1"/>
    <col min="960" max="1016" width="9.140625" style="36"/>
    <col min="1017" max="1017" width="4.85546875" style="36" customWidth="1"/>
    <col min="1018" max="1018" width="41.42578125" style="36" customWidth="1"/>
    <col min="1019" max="1019" width="17.28515625" style="36" customWidth="1"/>
    <col min="1020" max="1021" width="0" style="36" hidden="1" customWidth="1"/>
    <col min="1022" max="1022" width="17.28515625" style="36" customWidth="1"/>
    <col min="1023" max="1024" width="18.7109375" style="36" customWidth="1"/>
    <col min="1025" max="1025" width="12.5703125" style="36" customWidth="1"/>
    <col min="1026" max="1215" width="7.85546875" style="36" customWidth="1"/>
    <col min="1216" max="1272" width="9.140625" style="36"/>
    <col min="1273" max="1273" width="4.85546875" style="36" customWidth="1"/>
    <col min="1274" max="1274" width="41.42578125" style="36" customWidth="1"/>
    <col min="1275" max="1275" width="17.28515625" style="36" customWidth="1"/>
    <col min="1276" max="1277" width="0" style="36" hidden="1" customWidth="1"/>
    <col min="1278" max="1278" width="17.28515625" style="36" customWidth="1"/>
    <col min="1279" max="1280" width="18.7109375" style="36" customWidth="1"/>
    <col min="1281" max="1281" width="12.5703125" style="36" customWidth="1"/>
    <col min="1282" max="1471" width="7.85546875" style="36" customWidth="1"/>
    <col min="1472" max="1528" width="9.140625" style="36"/>
    <col min="1529" max="1529" width="4.85546875" style="36" customWidth="1"/>
    <col min="1530" max="1530" width="41.42578125" style="36" customWidth="1"/>
    <col min="1531" max="1531" width="17.28515625" style="36" customWidth="1"/>
    <col min="1532" max="1533" width="0" style="36" hidden="1" customWidth="1"/>
    <col min="1534" max="1534" width="17.28515625" style="36" customWidth="1"/>
    <col min="1535" max="1536" width="18.7109375" style="36" customWidth="1"/>
    <col min="1537" max="1537" width="12.5703125" style="36" customWidth="1"/>
    <col min="1538" max="1727" width="7.85546875" style="36" customWidth="1"/>
    <col min="1728" max="1784" width="9.140625" style="36"/>
    <col min="1785" max="1785" width="4.85546875" style="36" customWidth="1"/>
    <col min="1786" max="1786" width="41.42578125" style="36" customWidth="1"/>
    <col min="1787" max="1787" width="17.28515625" style="36" customWidth="1"/>
    <col min="1788" max="1789" width="0" style="36" hidden="1" customWidth="1"/>
    <col min="1790" max="1790" width="17.28515625" style="36" customWidth="1"/>
    <col min="1791" max="1792" width="18.7109375" style="36" customWidth="1"/>
    <col min="1793" max="1793" width="12.5703125" style="36" customWidth="1"/>
    <col min="1794" max="1983" width="7.85546875" style="36" customWidth="1"/>
    <col min="1984" max="2040" width="9.140625" style="36"/>
    <col min="2041" max="2041" width="4.85546875" style="36" customWidth="1"/>
    <col min="2042" max="2042" width="41.42578125" style="36" customWidth="1"/>
    <col min="2043" max="2043" width="17.28515625" style="36" customWidth="1"/>
    <col min="2044" max="2045" width="0" style="36" hidden="1" customWidth="1"/>
    <col min="2046" max="2046" width="17.28515625" style="36" customWidth="1"/>
    <col min="2047" max="2048" width="18.7109375" style="36" customWidth="1"/>
    <col min="2049" max="2049" width="12.5703125" style="36" customWidth="1"/>
    <col min="2050" max="2239" width="7.85546875" style="36" customWidth="1"/>
    <col min="2240" max="2296" width="9.140625" style="36"/>
    <col min="2297" max="2297" width="4.85546875" style="36" customWidth="1"/>
    <col min="2298" max="2298" width="41.42578125" style="36" customWidth="1"/>
    <col min="2299" max="2299" width="17.28515625" style="36" customWidth="1"/>
    <col min="2300" max="2301" width="0" style="36" hidden="1" customWidth="1"/>
    <col min="2302" max="2302" width="17.28515625" style="36" customWidth="1"/>
    <col min="2303" max="2304" width="18.7109375" style="36" customWidth="1"/>
    <col min="2305" max="2305" width="12.5703125" style="36" customWidth="1"/>
    <col min="2306" max="2495" width="7.85546875" style="36" customWidth="1"/>
    <col min="2496" max="2552" width="9.140625" style="36"/>
    <col min="2553" max="2553" width="4.85546875" style="36" customWidth="1"/>
    <col min="2554" max="2554" width="41.42578125" style="36" customWidth="1"/>
    <col min="2555" max="2555" width="17.28515625" style="36" customWidth="1"/>
    <col min="2556" max="2557" width="0" style="36" hidden="1" customWidth="1"/>
    <col min="2558" max="2558" width="17.28515625" style="36" customWidth="1"/>
    <col min="2559" max="2560" width="18.7109375" style="36" customWidth="1"/>
    <col min="2561" max="2561" width="12.5703125" style="36" customWidth="1"/>
    <col min="2562" max="2751" width="7.85546875" style="36" customWidth="1"/>
    <col min="2752" max="2808" width="9.140625" style="36"/>
    <col min="2809" max="2809" width="4.85546875" style="36" customWidth="1"/>
    <col min="2810" max="2810" width="41.42578125" style="36" customWidth="1"/>
    <col min="2811" max="2811" width="17.28515625" style="36" customWidth="1"/>
    <col min="2812" max="2813" width="0" style="36" hidden="1" customWidth="1"/>
    <col min="2814" max="2814" width="17.28515625" style="36" customWidth="1"/>
    <col min="2815" max="2816" width="18.7109375" style="36" customWidth="1"/>
    <col min="2817" max="2817" width="12.5703125" style="36" customWidth="1"/>
    <col min="2818" max="3007" width="7.85546875" style="36" customWidth="1"/>
    <col min="3008" max="3064" width="9.140625" style="36"/>
    <col min="3065" max="3065" width="4.85546875" style="36" customWidth="1"/>
    <col min="3066" max="3066" width="41.42578125" style="36" customWidth="1"/>
    <col min="3067" max="3067" width="17.28515625" style="36" customWidth="1"/>
    <col min="3068" max="3069" width="0" style="36" hidden="1" customWidth="1"/>
    <col min="3070" max="3070" width="17.28515625" style="36" customWidth="1"/>
    <col min="3071" max="3072" width="18.7109375" style="36" customWidth="1"/>
    <col min="3073" max="3073" width="12.5703125" style="36" customWidth="1"/>
    <col min="3074" max="3263" width="7.85546875" style="36" customWidth="1"/>
    <col min="3264" max="3320" width="9.140625" style="36"/>
    <col min="3321" max="3321" width="4.85546875" style="36" customWidth="1"/>
    <col min="3322" max="3322" width="41.42578125" style="36" customWidth="1"/>
    <col min="3323" max="3323" width="17.28515625" style="36" customWidth="1"/>
    <col min="3324" max="3325" width="0" style="36" hidden="1" customWidth="1"/>
    <col min="3326" max="3326" width="17.28515625" style="36" customWidth="1"/>
    <col min="3327" max="3328" width="18.7109375" style="36" customWidth="1"/>
    <col min="3329" max="3329" width="12.5703125" style="36" customWidth="1"/>
    <col min="3330" max="3519" width="7.85546875" style="36" customWidth="1"/>
    <col min="3520" max="3576" width="9.140625" style="36"/>
    <col min="3577" max="3577" width="4.85546875" style="36" customWidth="1"/>
    <col min="3578" max="3578" width="41.42578125" style="36" customWidth="1"/>
    <col min="3579" max="3579" width="17.28515625" style="36" customWidth="1"/>
    <col min="3580" max="3581" width="0" style="36" hidden="1" customWidth="1"/>
    <col min="3582" max="3582" width="17.28515625" style="36" customWidth="1"/>
    <col min="3583" max="3584" width="18.7109375" style="36" customWidth="1"/>
    <col min="3585" max="3585" width="12.5703125" style="36" customWidth="1"/>
    <col min="3586" max="3775" width="7.85546875" style="36" customWidth="1"/>
    <col min="3776" max="3832" width="9.140625" style="36"/>
    <col min="3833" max="3833" width="4.85546875" style="36" customWidth="1"/>
    <col min="3834" max="3834" width="41.42578125" style="36" customWidth="1"/>
    <col min="3835" max="3835" width="17.28515625" style="36" customWidth="1"/>
    <col min="3836" max="3837" width="0" style="36" hidden="1" customWidth="1"/>
    <col min="3838" max="3838" width="17.28515625" style="36" customWidth="1"/>
    <col min="3839" max="3840" width="18.7109375" style="36" customWidth="1"/>
    <col min="3841" max="3841" width="12.5703125" style="36" customWidth="1"/>
    <col min="3842" max="4031" width="7.85546875" style="36" customWidth="1"/>
    <col min="4032" max="4088" width="9.140625" style="36"/>
    <col min="4089" max="4089" width="4.85546875" style="36" customWidth="1"/>
    <col min="4090" max="4090" width="41.42578125" style="36" customWidth="1"/>
    <col min="4091" max="4091" width="17.28515625" style="36" customWidth="1"/>
    <col min="4092" max="4093" width="0" style="36" hidden="1" customWidth="1"/>
    <col min="4094" max="4094" width="17.28515625" style="36" customWidth="1"/>
    <col min="4095" max="4096" width="18.7109375" style="36" customWidth="1"/>
    <col min="4097" max="4097" width="12.5703125" style="36" customWidth="1"/>
    <col min="4098" max="4287" width="7.85546875" style="36" customWidth="1"/>
    <col min="4288" max="4344" width="9.140625" style="36"/>
    <col min="4345" max="4345" width="4.85546875" style="36" customWidth="1"/>
    <col min="4346" max="4346" width="41.42578125" style="36" customWidth="1"/>
    <col min="4347" max="4347" width="17.28515625" style="36" customWidth="1"/>
    <col min="4348" max="4349" width="0" style="36" hidden="1" customWidth="1"/>
    <col min="4350" max="4350" width="17.28515625" style="36" customWidth="1"/>
    <col min="4351" max="4352" width="18.7109375" style="36" customWidth="1"/>
    <col min="4353" max="4353" width="12.5703125" style="36" customWidth="1"/>
    <col min="4354" max="4543" width="7.85546875" style="36" customWidth="1"/>
    <col min="4544" max="4600" width="9.140625" style="36"/>
    <col min="4601" max="4601" width="4.85546875" style="36" customWidth="1"/>
    <col min="4602" max="4602" width="41.42578125" style="36" customWidth="1"/>
    <col min="4603" max="4603" width="17.28515625" style="36" customWidth="1"/>
    <col min="4604" max="4605" width="0" style="36" hidden="1" customWidth="1"/>
    <col min="4606" max="4606" width="17.28515625" style="36" customWidth="1"/>
    <col min="4607" max="4608" width="18.7109375" style="36" customWidth="1"/>
    <col min="4609" max="4609" width="12.5703125" style="36" customWidth="1"/>
    <col min="4610" max="4799" width="7.85546875" style="36" customWidth="1"/>
    <col min="4800" max="4856" width="9.140625" style="36"/>
    <col min="4857" max="4857" width="4.85546875" style="36" customWidth="1"/>
    <col min="4858" max="4858" width="41.42578125" style="36" customWidth="1"/>
    <col min="4859" max="4859" width="17.28515625" style="36" customWidth="1"/>
    <col min="4860" max="4861" width="0" style="36" hidden="1" customWidth="1"/>
    <col min="4862" max="4862" width="17.28515625" style="36" customWidth="1"/>
    <col min="4863" max="4864" width="18.7109375" style="36" customWidth="1"/>
    <col min="4865" max="4865" width="12.5703125" style="36" customWidth="1"/>
    <col min="4866" max="5055" width="7.85546875" style="36" customWidth="1"/>
    <col min="5056" max="5112" width="9.140625" style="36"/>
    <col min="5113" max="5113" width="4.85546875" style="36" customWidth="1"/>
    <col min="5114" max="5114" width="41.42578125" style="36" customWidth="1"/>
    <col min="5115" max="5115" width="17.28515625" style="36" customWidth="1"/>
    <col min="5116" max="5117" width="0" style="36" hidden="1" customWidth="1"/>
    <col min="5118" max="5118" width="17.28515625" style="36" customWidth="1"/>
    <col min="5119" max="5120" width="18.7109375" style="36" customWidth="1"/>
    <col min="5121" max="5121" width="12.5703125" style="36" customWidth="1"/>
    <col min="5122" max="5311" width="7.85546875" style="36" customWidth="1"/>
    <col min="5312" max="5368" width="9.140625" style="36"/>
    <col min="5369" max="5369" width="4.85546875" style="36" customWidth="1"/>
    <col min="5370" max="5370" width="41.42578125" style="36" customWidth="1"/>
    <col min="5371" max="5371" width="17.28515625" style="36" customWidth="1"/>
    <col min="5372" max="5373" width="0" style="36" hidden="1" customWidth="1"/>
    <col min="5374" max="5374" width="17.28515625" style="36" customWidth="1"/>
    <col min="5375" max="5376" width="18.7109375" style="36" customWidth="1"/>
    <col min="5377" max="5377" width="12.5703125" style="36" customWidth="1"/>
    <col min="5378" max="5567" width="7.85546875" style="36" customWidth="1"/>
    <col min="5568" max="5624" width="9.140625" style="36"/>
    <col min="5625" max="5625" width="4.85546875" style="36" customWidth="1"/>
    <col min="5626" max="5626" width="41.42578125" style="36" customWidth="1"/>
    <col min="5627" max="5627" width="17.28515625" style="36" customWidth="1"/>
    <col min="5628" max="5629" width="0" style="36" hidden="1" customWidth="1"/>
    <col min="5630" max="5630" width="17.28515625" style="36" customWidth="1"/>
    <col min="5631" max="5632" width="18.7109375" style="36" customWidth="1"/>
    <col min="5633" max="5633" width="12.5703125" style="36" customWidth="1"/>
    <col min="5634" max="5823" width="7.85546875" style="36" customWidth="1"/>
    <col min="5824" max="5880" width="9.140625" style="36"/>
    <col min="5881" max="5881" width="4.85546875" style="36" customWidth="1"/>
    <col min="5882" max="5882" width="41.42578125" style="36" customWidth="1"/>
    <col min="5883" max="5883" width="17.28515625" style="36" customWidth="1"/>
    <col min="5884" max="5885" width="0" style="36" hidden="1" customWidth="1"/>
    <col min="5886" max="5886" width="17.28515625" style="36" customWidth="1"/>
    <col min="5887" max="5888" width="18.7109375" style="36" customWidth="1"/>
    <col min="5889" max="5889" width="12.5703125" style="36" customWidth="1"/>
    <col min="5890" max="6079" width="7.85546875" style="36" customWidth="1"/>
    <col min="6080" max="6136" width="9.140625" style="36"/>
    <col min="6137" max="6137" width="4.85546875" style="36" customWidth="1"/>
    <col min="6138" max="6138" width="41.42578125" style="36" customWidth="1"/>
    <col min="6139" max="6139" width="17.28515625" style="36" customWidth="1"/>
    <col min="6140" max="6141" width="0" style="36" hidden="1" customWidth="1"/>
    <col min="6142" max="6142" width="17.28515625" style="36" customWidth="1"/>
    <col min="6143" max="6144" width="18.7109375" style="36" customWidth="1"/>
    <col min="6145" max="6145" width="12.5703125" style="36" customWidth="1"/>
    <col min="6146" max="6335" width="7.85546875" style="36" customWidth="1"/>
    <col min="6336" max="6392" width="9.140625" style="36"/>
    <col min="6393" max="6393" width="4.85546875" style="36" customWidth="1"/>
    <col min="6394" max="6394" width="41.42578125" style="36" customWidth="1"/>
    <col min="6395" max="6395" width="17.28515625" style="36" customWidth="1"/>
    <col min="6396" max="6397" width="0" style="36" hidden="1" customWidth="1"/>
    <col min="6398" max="6398" width="17.28515625" style="36" customWidth="1"/>
    <col min="6399" max="6400" width="18.7109375" style="36" customWidth="1"/>
    <col min="6401" max="6401" width="12.5703125" style="36" customWidth="1"/>
    <col min="6402" max="6591" width="7.85546875" style="36" customWidth="1"/>
    <col min="6592" max="6648" width="9.140625" style="36"/>
    <col min="6649" max="6649" width="4.85546875" style="36" customWidth="1"/>
    <col min="6650" max="6650" width="41.42578125" style="36" customWidth="1"/>
    <col min="6651" max="6651" width="17.28515625" style="36" customWidth="1"/>
    <col min="6652" max="6653" width="0" style="36" hidden="1" customWidth="1"/>
    <col min="6654" max="6654" width="17.28515625" style="36" customWidth="1"/>
    <col min="6655" max="6656" width="18.7109375" style="36" customWidth="1"/>
    <col min="6657" max="6657" width="12.5703125" style="36" customWidth="1"/>
    <col min="6658" max="6847" width="7.85546875" style="36" customWidth="1"/>
    <col min="6848" max="6904" width="9.140625" style="36"/>
    <col min="6905" max="6905" width="4.85546875" style="36" customWidth="1"/>
    <col min="6906" max="6906" width="41.42578125" style="36" customWidth="1"/>
    <col min="6907" max="6907" width="17.28515625" style="36" customWidth="1"/>
    <col min="6908" max="6909" width="0" style="36" hidden="1" customWidth="1"/>
    <col min="6910" max="6910" width="17.28515625" style="36" customWidth="1"/>
    <col min="6911" max="6912" width="18.7109375" style="36" customWidth="1"/>
    <col min="6913" max="6913" width="12.5703125" style="36" customWidth="1"/>
    <col min="6914" max="7103" width="7.85546875" style="36" customWidth="1"/>
    <col min="7104" max="7160" width="9.140625" style="36"/>
    <col min="7161" max="7161" width="4.85546875" style="36" customWidth="1"/>
    <col min="7162" max="7162" width="41.42578125" style="36" customWidth="1"/>
    <col min="7163" max="7163" width="17.28515625" style="36" customWidth="1"/>
    <col min="7164" max="7165" width="0" style="36" hidden="1" customWidth="1"/>
    <col min="7166" max="7166" width="17.28515625" style="36" customWidth="1"/>
    <col min="7167" max="7168" width="18.7109375" style="36" customWidth="1"/>
    <col min="7169" max="7169" width="12.5703125" style="36" customWidth="1"/>
    <col min="7170" max="7359" width="7.85546875" style="36" customWidth="1"/>
    <col min="7360" max="7416" width="9.140625" style="36"/>
    <col min="7417" max="7417" width="4.85546875" style="36" customWidth="1"/>
    <col min="7418" max="7418" width="41.42578125" style="36" customWidth="1"/>
    <col min="7419" max="7419" width="17.28515625" style="36" customWidth="1"/>
    <col min="7420" max="7421" width="0" style="36" hidden="1" customWidth="1"/>
    <col min="7422" max="7422" width="17.28515625" style="36" customWidth="1"/>
    <col min="7423" max="7424" width="18.7109375" style="36" customWidth="1"/>
    <col min="7425" max="7425" width="12.5703125" style="36" customWidth="1"/>
    <col min="7426" max="7615" width="7.85546875" style="36" customWidth="1"/>
    <col min="7616" max="7672" width="9.140625" style="36"/>
    <col min="7673" max="7673" width="4.85546875" style="36" customWidth="1"/>
    <col min="7674" max="7674" width="41.42578125" style="36" customWidth="1"/>
    <col min="7675" max="7675" width="17.28515625" style="36" customWidth="1"/>
    <col min="7676" max="7677" width="0" style="36" hidden="1" customWidth="1"/>
    <col min="7678" max="7678" width="17.28515625" style="36" customWidth="1"/>
    <col min="7679" max="7680" width="18.7109375" style="36" customWidth="1"/>
    <col min="7681" max="7681" width="12.5703125" style="36" customWidth="1"/>
    <col min="7682" max="7871" width="7.85546875" style="36" customWidth="1"/>
    <col min="7872" max="7928" width="9.140625" style="36"/>
    <col min="7929" max="7929" width="4.85546875" style="36" customWidth="1"/>
    <col min="7930" max="7930" width="41.42578125" style="36" customWidth="1"/>
    <col min="7931" max="7931" width="17.28515625" style="36" customWidth="1"/>
    <col min="7932" max="7933" width="0" style="36" hidden="1" customWidth="1"/>
    <col min="7934" max="7934" width="17.28515625" style="36" customWidth="1"/>
    <col min="7935" max="7936" width="18.7109375" style="36" customWidth="1"/>
    <col min="7937" max="7937" width="12.5703125" style="36" customWidth="1"/>
    <col min="7938" max="8127" width="7.85546875" style="36" customWidth="1"/>
    <col min="8128" max="8184" width="9.140625" style="36"/>
    <col min="8185" max="8185" width="4.85546875" style="36" customWidth="1"/>
    <col min="8186" max="8186" width="41.42578125" style="36" customWidth="1"/>
    <col min="8187" max="8187" width="17.28515625" style="36" customWidth="1"/>
    <col min="8188" max="8189" width="0" style="36" hidden="1" customWidth="1"/>
    <col min="8190" max="8190" width="17.28515625" style="36" customWidth="1"/>
    <col min="8191" max="8192" width="18.7109375" style="36" customWidth="1"/>
    <col min="8193" max="8193" width="12.5703125" style="36" customWidth="1"/>
    <col min="8194" max="8383" width="7.85546875" style="36" customWidth="1"/>
    <col min="8384" max="8440" width="9.140625" style="36"/>
    <col min="8441" max="8441" width="4.85546875" style="36" customWidth="1"/>
    <col min="8442" max="8442" width="41.42578125" style="36" customWidth="1"/>
    <col min="8443" max="8443" width="17.28515625" style="36" customWidth="1"/>
    <col min="8444" max="8445" width="0" style="36" hidden="1" customWidth="1"/>
    <col min="8446" max="8446" width="17.28515625" style="36" customWidth="1"/>
    <col min="8447" max="8448" width="18.7109375" style="36" customWidth="1"/>
    <col min="8449" max="8449" width="12.5703125" style="36" customWidth="1"/>
    <col min="8450" max="8639" width="7.85546875" style="36" customWidth="1"/>
    <col min="8640" max="8696" width="9.140625" style="36"/>
    <col min="8697" max="8697" width="4.85546875" style="36" customWidth="1"/>
    <col min="8698" max="8698" width="41.42578125" style="36" customWidth="1"/>
    <col min="8699" max="8699" width="17.28515625" style="36" customWidth="1"/>
    <col min="8700" max="8701" width="0" style="36" hidden="1" customWidth="1"/>
    <col min="8702" max="8702" width="17.28515625" style="36" customWidth="1"/>
    <col min="8703" max="8704" width="18.7109375" style="36" customWidth="1"/>
    <col min="8705" max="8705" width="12.5703125" style="36" customWidth="1"/>
    <col min="8706" max="8895" width="7.85546875" style="36" customWidth="1"/>
    <col min="8896" max="8952" width="9.140625" style="36"/>
    <col min="8953" max="8953" width="4.85546875" style="36" customWidth="1"/>
    <col min="8954" max="8954" width="41.42578125" style="36" customWidth="1"/>
    <col min="8955" max="8955" width="17.28515625" style="36" customWidth="1"/>
    <col min="8956" max="8957" width="0" style="36" hidden="1" customWidth="1"/>
    <col min="8958" max="8958" width="17.28515625" style="36" customWidth="1"/>
    <col min="8959" max="8960" width="18.7109375" style="36" customWidth="1"/>
    <col min="8961" max="8961" width="12.5703125" style="36" customWidth="1"/>
    <col min="8962" max="9151" width="7.85546875" style="36" customWidth="1"/>
    <col min="9152" max="9208" width="9.140625" style="36"/>
    <col min="9209" max="9209" width="4.85546875" style="36" customWidth="1"/>
    <col min="9210" max="9210" width="41.42578125" style="36" customWidth="1"/>
    <col min="9211" max="9211" width="17.28515625" style="36" customWidth="1"/>
    <col min="9212" max="9213" width="0" style="36" hidden="1" customWidth="1"/>
    <col min="9214" max="9214" width="17.28515625" style="36" customWidth="1"/>
    <col min="9215" max="9216" width="18.7109375" style="36" customWidth="1"/>
    <col min="9217" max="9217" width="12.5703125" style="36" customWidth="1"/>
    <col min="9218" max="9407" width="7.85546875" style="36" customWidth="1"/>
    <col min="9408" max="9464" width="9.140625" style="36"/>
    <col min="9465" max="9465" width="4.85546875" style="36" customWidth="1"/>
    <col min="9466" max="9466" width="41.42578125" style="36" customWidth="1"/>
    <col min="9467" max="9467" width="17.28515625" style="36" customWidth="1"/>
    <col min="9468" max="9469" width="0" style="36" hidden="1" customWidth="1"/>
    <col min="9470" max="9470" width="17.28515625" style="36" customWidth="1"/>
    <col min="9471" max="9472" width="18.7109375" style="36" customWidth="1"/>
    <col min="9473" max="9473" width="12.5703125" style="36" customWidth="1"/>
    <col min="9474" max="9663" width="7.85546875" style="36" customWidth="1"/>
    <col min="9664" max="9720" width="9.140625" style="36"/>
    <col min="9721" max="9721" width="4.85546875" style="36" customWidth="1"/>
    <col min="9722" max="9722" width="41.42578125" style="36" customWidth="1"/>
    <col min="9723" max="9723" width="17.28515625" style="36" customWidth="1"/>
    <col min="9724" max="9725" width="0" style="36" hidden="1" customWidth="1"/>
    <col min="9726" max="9726" width="17.28515625" style="36" customWidth="1"/>
    <col min="9727" max="9728" width="18.7109375" style="36" customWidth="1"/>
    <col min="9729" max="9729" width="12.5703125" style="36" customWidth="1"/>
    <col min="9730" max="9919" width="7.85546875" style="36" customWidth="1"/>
    <col min="9920" max="9976" width="9.140625" style="36"/>
    <col min="9977" max="9977" width="4.85546875" style="36" customWidth="1"/>
    <col min="9978" max="9978" width="41.42578125" style="36" customWidth="1"/>
    <col min="9979" max="9979" width="17.28515625" style="36" customWidth="1"/>
    <col min="9980" max="9981" width="0" style="36" hidden="1" customWidth="1"/>
    <col min="9982" max="9982" width="17.28515625" style="36" customWidth="1"/>
    <col min="9983" max="9984" width="18.7109375" style="36" customWidth="1"/>
    <col min="9985" max="9985" width="12.5703125" style="36" customWidth="1"/>
    <col min="9986" max="10175" width="7.85546875" style="36" customWidth="1"/>
    <col min="10176" max="10232" width="9.140625" style="36"/>
    <col min="10233" max="10233" width="4.85546875" style="36" customWidth="1"/>
    <col min="10234" max="10234" width="41.42578125" style="36" customWidth="1"/>
    <col min="10235" max="10235" width="17.28515625" style="36" customWidth="1"/>
    <col min="10236" max="10237" width="0" style="36" hidden="1" customWidth="1"/>
    <col min="10238" max="10238" width="17.28515625" style="36" customWidth="1"/>
    <col min="10239" max="10240" width="18.7109375" style="36" customWidth="1"/>
    <col min="10241" max="10241" width="12.5703125" style="36" customWidth="1"/>
    <col min="10242" max="10431" width="7.85546875" style="36" customWidth="1"/>
    <col min="10432" max="10488" width="9.140625" style="36"/>
    <col min="10489" max="10489" width="4.85546875" style="36" customWidth="1"/>
    <col min="10490" max="10490" width="41.42578125" style="36" customWidth="1"/>
    <col min="10491" max="10491" width="17.28515625" style="36" customWidth="1"/>
    <col min="10492" max="10493" width="0" style="36" hidden="1" customWidth="1"/>
    <col min="10494" max="10494" width="17.28515625" style="36" customWidth="1"/>
    <col min="10495" max="10496" width="18.7109375" style="36" customWidth="1"/>
    <col min="10497" max="10497" width="12.5703125" style="36" customWidth="1"/>
    <col min="10498" max="10687" width="7.85546875" style="36" customWidth="1"/>
    <col min="10688" max="10744" width="9.140625" style="36"/>
    <col min="10745" max="10745" width="4.85546875" style="36" customWidth="1"/>
    <col min="10746" max="10746" width="41.42578125" style="36" customWidth="1"/>
    <col min="10747" max="10747" width="17.28515625" style="36" customWidth="1"/>
    <col min="10748" max="10749" width="0" style="36" hidden="1" customWidth="1"/>
    <col min="10750" max="10750" width="17.28515625" style="36" customWidth="1"/>
    <col min="10751" max="10752" width="18.7109375" style="36" customWidth="1"/>
    <col min="10753" max="10753" width="12.5703125" style="36" customWidth="1"/>
    <col min="10754" max="10943" width="7.85546875" style="36" customWidth="1"/>
    <col min="10944" max="11000" width="9.140625" style="36"/>
    <col min="11001" max="11001" width="4.85546875" style="36" customWidth="1"/>
    <col min="11002" max="11002" width="41.42578125" style="36" customWidth="1"/>
    <col min="11003" max="11003" width="17.28515625" style="36" customWidth="1"/>
    <col min="11004" max="11005" width="0" style="36" hidden="1" customWidth="1"/>
    <col min="11006" max="11006" width="17.28515625" style="36" customWidth="1"/>
    <col min="11007" max="11008" width="18.7109375" style="36" customWidth="1"/>
    <col min="11009" max="11009" width="12.5703125" style="36" customWidth="1"/>
    <col min="11010" max="11199" width="7.85546875" style="36" customWidth="1"/>
    <col min="11200" max="11256" width="9.140625" style="36"/>
    <col min="11257" max="11257" width="4.85546875" style="36" customWidth="1"/>
    <col min="11258" max="11258" width="41.42578125" style="36" customWidth="1"/>
    <col min="11259" max="11259" width="17.28515625" style="36" customWidth="1"/>
    <col min="11260" max="11261" width="0" style="36" hidden="1" customWidth="1"/>
    <col min="11262" max="11262" width="17.28515625" style="36" customWidth="1"/>
    <col min="11263" max="11264" width="18.7109375" style="36" customWidth="1"/>
    <col min="11265" max="11265" width="12.5703125" style="36" customWidth="1"/>
    <col min="11266" max="11455" width="7.85546875" style="36" customWidth="1"/>
    <col min="11456" max="11512" width="9.140625" style="36"/>
    <col min="11513" max="11513" width="4.85546875" style="36" customWidth="1"/>
    <col min="11514" max="11514" width="41.42578125" style="36" customWidth="1"/>
    <col min="11515" max="11515" width="17.28515625" style="36" customWidth="1"/>
    <col min="11516" max="11517" width="0" style="36" hidden="1" customWidth="1"/>
    <col min="11518" max="11518" width="17.28515625" style="36" customWidth="1"/>
    <col min="11519" max="11520" width="18.7109375" style="36" customWidth="1"/>
    <col min="11521" max="11521" width="12.5703125" style="36" customWidth="1"/>
    <col min="11522" max="11711" width="7.85546875" style="36" customWidth="1"/>
    <col min="11712" max="11768" width="9.140625" style="36"/>
    <col min="11769" max="11769" width="4.85546875" style="36" customWidth="1"/>
    <col min="11770" max="11770" width="41.42578125" style="36" customWidth="1"/>
    <col min="11771" max="11771" width="17.28515625" style="36" customWidth="1"/>
    <col min="11772" max="11773" width="0" style="36" hidden="1" customWidth="1"/>
    <col min="11774" max="11774" width="17.28515625" style="36" customWidth="1"/>
    <col min="11775" max="11776" width="18.7109375" style="36" customWidth="1"/>
    <col min="11777" max="11777" width="12.5703125" style="36" customWidth="1"/>
    <col min="11778" max="11967" width="7.85546875" style="36" customWidth="1"/>
    <col min="11968" max="12024" width="9.140625" style="36"/>
    <col min="12025" max="12025" width="4.85546875" style="36" customWidth="1"/>
    <col min="12026" max="12026" width="41.42578125" style="36" customWidth="1"/>
    <col min="12027" max="12027" width="17.28515625" style="36" customWidth="1"/>
    <col min="12028" max="12029" width="0" style="36" hidden="1" customWidth="1"/>
    <col min="12030" max="12030" width="17.28515625" style="36" customWidth="1"/>
    <col min="12031" max="12032" width="18.7109375" style="36" customWidth="1"/>
    <col min="12033" max="12033" width="12.5703125" style="36" customWidth="1"/>
    <col min="12034" max="12223" width="7.85546875" style="36" customWidth="1"/>
    <col min="12224" max="12280" width="9.140625" style="36"/>
    <col min="12281" max="12281" width="4.85546875" style="36" customWidth="1"/>
    <col min="12282" max="12282" width="41.42578125" style="36" customWidth="1"/>
    <col min="12283" max="12283" width="17.28515625" style="36" customWidth="1"/>
    <col min="12284" max="12285" width="0" style="36" hidden="1" customWidth="1"/>
    <col min="12286" max="12286" width="17.28515625" style="36" customWidth="1"/>
    <col min="12287" max="12288" width="18.7109375" style="36" customWidth="1"/>
    <col min="12289" max="12289" width="12.5703125" style="36" customWidth="1"/>
    <col min="12290" max="12479" width="7.85546875" style="36" customWidth="1"/>
    <col min="12480" max="12536" width="9.140625" style="36"/>
    <col min="12537" max="12537" width="4.85546875" style="36" customWidth="1"/>
    <col min="12538" max="12538" width="41.42578125" style="36" customWidth="1"/>
    <col min="12539" max="12539" width="17.28515625" style="36" customWidth="1"/>
    <col min="12540" max="12541" width="0" style="36" hidden="1" customWidth="1"/>
    <col min="12542" max="12542" width="17.28515625" style="36" customWidth="1"/>
    <col min="12543" max="12544" width="18.7109375" style="36" customWidth="1"/>
    <col min="12545" max="12545" width="12.5703125" style="36" customWidth="1"/>
    <col min="12546" max="12735" width="7.85546875" style="36" customWidth="1"/>
    <col min="12736" max="12792" width="9.140625" style="36"/>
    <col min="12793" max="12793" width="4.85546875" style="36" customWidth="1"/>
    <col min="12794" max="12794" width="41.42578125" style="36" customWidth="1"/>
    <col min="12795" max="12795" width="17.28515625" style="36" customWidth="1"/>
    <col min="12796" max="12797" width="0" style="36" hidden="1" customWidth="1"/>
    <col min="12798" max="12798" width="17.28515625" style="36" customWidth="1"/>
    <col min="12799" max="12800" width="18.7109375" style="36" customWidth="1"/>
    <col min="12801" max="12801" width="12.5703125" style="36" customWidth="1"/>
    <col min="12802" max="12991" width="7.85546875" style="36" customWidth="1"/>
    <col min="12992" max="13048" width="9.140625" style="36"/>
    <col min="13049" max="13049" width="4.85546875" style="36" customWidth="1"/>
    <col min="13050" max="13050" width="41.42578125" style="36" customWidth="1"/>
    <col min="13051" max="13051" width="17.28515625" style="36" customWidth="1"/>
    <col min="13052" max="13053" width="0" style="36" hidden="1" customWidth="1"/>
    <col min="13054" max="13054" width="17.28515625" style="36" customWidth="1"/>
    <col min="13055" max="13056" width="18.7109375" style="36" customWidth="1"/>
    <col min="13057" max="13057" width="12.5703125" style="36" customWidth="1"/>
    <col min="13058" max="13247" width="7.85546875" style="36" customWidth="1"/>
    <col min="13248" max="13304" width="9.140625" style="36"/>
    <col min="13305" max="13305" width="4.85546875" style="36" customWidth="1"/>
    <col min="13306" max="13306" width="41.42578125" style="36" customWidth="1"/>
    <col min="13307" max="13307" width="17.28515625" style="36" customWidth="1"/>
    <col min="13308" max="13309" width="0" style="36" hidden="1" customWidth="1"/>
    <col min="13310" max="13310" width="17.28515625" style="36" customWidth="1"/>
    <col min="13311" max="13312" width="18.7109375" style="36" customWidth="1"/>
    <col min="13313" max="13313" width="12.5703125" style="36" customWidth="1"/>
    <col min="13314" max="13503" width="7.85546875" style="36" customWidth="1"/>
    <col min="13504" max="13560" width="9.140625" style="36"/>
    <col min="13561" max="13561" width="4.85546875" style="36" customWidth="1"/>
    <col min="13562" max="13562" width="41.42578125" style="36" customWidth="1"/>
    <col min="13563" max="13563" width="17.28515625" style="36" customWidth="1"/>
    <col min="13564" max="13565" width="0" style="36" hidden="1" customWidth="1"/>
    <col min="13566" max="13566" width="17.28515625" style="36" customWidth="1"/>
    <col min="13567" max="13568" width="18.7109375" style="36" customWidth="1"/>
    <col min="13569" max="13569" width="12.5703125" style="36" customWidth="1"/>
    <col min="13570" max="13759" width="7.85546875" style="36" customWidth="1"/>
    <col min="13760" max="13816" width="9.140625" style="36"/>
    <col min="13817" max="13817" width="4.85546875" style="36" customWidth="1"/>
    <col min="13818" max="13818" width="41.42578125" style="36" customWidth="1"/>
    <col min="13819" max="13819" width="17.28515625" style="36" customWidth="1"/>
    <col min="13820" max="13821" width="0" style="36" hidden="1" customWidth="1"/>
    <col min="13822" max="13822" width="17.28515625" style="36" customWidth="1"/>
    <col min="13823" max="13824" width="18.7109375" style="36" customWidth="1"/>
    <col min="13825" max="13825" width="12.5703125" style="36" customWidth="1"/>
    <col min="13826" max="14015" width="7.85546875" style="36" customWidth="1"/>
    <col min="14016" max="14072" width="9.140625" style="36"/>
    <col min="14073" max="14073" width="4.85546875" style="36" customWidth="1"/>
    <col min="14074" max="14074" width="41.42578125" style="36" customWidth="1"/>
    <col min="14075" max="14075" width="17.28515625" style="36" customWidth="1"/>
    <col min="14076" max="14077" width="0" style="36" hidden="1" customWidth="1"/>
    <col min="14078" max="14078" width="17.28515625" style="36" customWidth="1"/>
    <col min="14079" max="14080" width="18.7109375" style="36" customWidth="1"/>
    <col min="14081" max="14081" width="12.5703125" style="36" customWidth="1"/>
    <col min="14082" max="14271" width="7.85546875" style="36" customWidth="1"/>
    <col min="14272" max="14328" width="9.140625" style="36"/>
    <col min="14329" max="14329" width="4.85546875" style="36" customWidth="1"/>
    <col min="14330" max="14330" width="41.42578125" style="36" customWidth="1"/>
    <col min="14331" max="14331" width="17.28515625" style="36" customWidth="1"/>
    <col min="14332" max="14333" width="0" style="36" hidden="1" customWidth="1"/>
    <col min="14334" max="14334" width="17.28515625" style="36" customWidth="1"/>
    <col min="14335" max="14336" width="18.7109375" style="36" customWidth="1"/>
    <col min="14337" max="14337" width="12.5703125" style="36" customWidth="1"/>
    <col min="14338" max="14527" width="7.85546875" style="36" customWidth="1"/>
    <col min="14528" max="14584" width="9.140625" style="36"/>
    <col min="14585" max="14585" width="4.85546875" style="36" customWidth="1"/>
    <col min="14586" max="14586" width="41.42578125" style="36" customWidth="1"/>
    <col min="14587" max="14587" width="17.28515625" style="36" customWidth="1"/>
    <col min="14588" max="14589" width="0" style="36" hidden="1" customWidth="1"/>
    <col min="14590" max="14590" width="17.28515625" style="36" customWidth="1"/>
    <col min="14591" max="14592" width="18.7109375" style="36" customWidth="1"/>
    <col min="14593" max="14593" width="12.5703125" style="36" customWidth="1"/>
    <col min="14594" max="14783" width="7.85546875" style="36" customWidth="1"/>
    <col min="14784" max="14840" width="9.140625" style="36"/>
    <col min="14841" max="14841" width="4.85546875" style="36" customWidth="1"/>
    <col min="14842" max="14842" width="41.42578125" style="36" customWidth="1"/>
    <col min="14843" max="14843" width="17.28515625" style="36" customWidth="1"/>
    <col min="14844" max="14845" width="0" style="36" hidden="1" customWidth="1"/>
    <col min="14846" max="14846" width="17.28515625" style="36" customWidth="1"/>
    <col min="14847" max="14848" width="18.7109375" style="36" customWidth="1"/>
    <col min="14849" max="14849" width="12.5703125" style="36" customWidth="1"/>
    <col min="14850" max="15039" width="7.85546875" style="36" customWidth="1"/>
    <col min="15040" max="15096" width="9.140625" style="36"/>
    <col min="15097" max="15097" width="4.85546875" style="36" customWidth="1"/>
    <col min="15098" max="15098" width="41.42578125" style="36" customWidth="1"/>
    <col min="15099" max="15099" width="17.28515625" style="36" customWidth="1"/>
    <col min="15100" max="15101" width="0" style="36" hidden="1" customWidth="1"/>
    <col min="15102" max="15102" width="17.28515625" style="36" customWidth="1"/>
    <col min="15103" max="15104" width="18.7109375" style="36" customWidth="1"/>
    <col min="15105" max="15105" width="12.5703125" style="36" customWidth="1"/>
    <col min="15106" max="15295" width="7.85546875" style="36" customWidth="1"/>
    <col min="15296" max="15352" width="9.140625" style="36"/>
    <col min="15353" max="15353" width="4.85546875" style="36" customWidth="1"/>
    <col min="15354" max="15354" width="41.42578125" style="36" customWidth="1"/>
    <col min="15355" max="15355" width="17.28515625" style="36" customWidth="1"/>
    <col min="15356" max="15357" width="0" style="36" hidden="1" customWidth="1"/>
    <col min="15358" max="15358" width="17.28515625" style="36" customWidth="1"/>
    <col min="15359" max="15360" width="18.7109375" style="36" customWidth="1"/>
    <col min="15361" max="15361" width="12.5703125" style="36" customWidth="1"/>
    <col min="15362" max="15551" width="7.85546875" style="36" customWidth="1"/>
    <col min="15552" max="15608" width="9.140625" style="36"/>
    <col min="15609" max="15609" width="4.85546875" style="36" customWidth="1"/>
    <col min="15610" max="15610" width="41.42578125" style="36" customWidth="1"/>
    <col min="15611" max="15611" width="17.28515625" style="36" customWidth="1"/>
    <col min="15612" max="15613" width="0" style="36" hidden="1" customWidth="1"/>
    <col min="15614" max="15614" width="17.28515625" style="36" customWidth="1"/>
    <col min="15615" max="15616" width="18.7109375" style="36" customWidth="1"/>
    <col min="15617" max="15617" width="12.5703125" style="36" customWidth="1"/>
    <col min="15618" max="15807" width="7.85546875" style="36" customWidth="1"/>
    <col min="15808" max="15864" width="9.140625" style="36"/>
    <col min="15865" max="15865" width="4.85546875" style="36" customWidth="1"/>
    <col min="15866" max="15866" width="41.42578125" style="36" customWidth="1"/>
    <col min="15867" max="15867" width="17.28515625" style="36" customWidth="1"/>
    <col min="15868" max="15869" width="0" style="36" hidden="1" customWidth="1"/>
    <col min="15870" max="15870" width="17.28515625" style="36" customWidth="1"/>
    <col min="15871" max="15872" width="18.7109375" style="36" customWidth="1"/>
    <col min="15873" max="15873" width="12.5703125" style="36" customWidth="1"/>
    <col min="15874" max="16063" width="7.85546875" style="36" customWidth="1"/>
    <col min="16064" max="16120" width="9.140625" style="36"/>
    <col min="16121" max="16121" width="4.85546875" style="36" customWidth="1"/>
    <col min="16122" max="16122" width="41.42578125" style="36" customWidth="1"/>
    <col min="16123" max="16123" width="17.28515625" style="36" customWidth="1"/>
    <col min="16124" max="16125" width="0" style="36" hidden="1" customWidth="1"/>
    <col min="16126" max="16126" width="17.28515625" style="36" customWidth="1"/>
    <col min="16127" max="16128" width="18.7109375" style="36" customWidth="1"/>
    <col min="16129" max="16129" width="12.5703125" style="36" customWidth="1"/>
    <col min="16130" max="16319" width="7.85546875" style="36" customWidth="1"/>
    <col min="16320" max="16384" width="9.140625" style="36"/>
  </cols>
  <sheetData>
    <row r="1" spans="1:9" ht="15.75">
      <c r="A1" s="657" t="s">
        <v>66</v>
      </c>
      <c r="B1" s="657"/>
      <c r="C1" s="657"/>
      <c r="D1" s="657"/>
      <c r="E1" s="657"/>
      <c r="F1" s="657"/>
    </row>
    <row r="2" spans="1:9" ht="15.75">
      <c r="A2" s="657" t="s">
        <v>27</v>
      </c>
      <c r="B2" s="657"/>
      <c r="C2" s="657"/>
      <c r="D2" s="657"/>
      <c r="E2" s="657"/>
      <c r="F2" s="657"/>
    </row>
    <row r="3" spans="1:9" ht="15.75">
      <c r="A3" s="658" t="str">
        <f>'13(декабрь)'!A2:F2</f>
        <v>за декабрь по состоянию на 13.12.2018 года</v>
      </c>
      <c r="B3" s="658"/>
      <c r="C3" s="658"/>
      <c r="D3" s="658"/>
      <c r="E3" s="658"/>
      <c r="F3" s="658"/>
    </row>
    <row r="4" spans="1:9" ht="15.75" thickBot="1">
      <c r="A4" s="103"/>
      <c r="B4" s="103"/>
      <c r="C4" s="105"/>
      <c r="D4" s="103"/>
      <c r="E4" s="106"/>
      <c r="F4" s="108" t="s">
        <v>1</v>
      </c>
    </row>
    <row r="5" spans="1:9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  <c r="G5" s="211" t="s">
        <v>67</v>
      </c>
      <c r="H5" s="211" t="s">
        <v>91</v>
      </c>
    </row>
    <row r="6" spans="1:9" s="116" customFormat="1" ht="14.25" customHeight="1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  <c r="G6" s="212"/>
      <c r="H6" s="205"/>
    </row>
    <row r="7" spans="1:9" s="116" customFormat="1" ht="15.75" hidden="1" thickBot="1">
      <c r="A7" s="80">
        <v>600</v>
      </c>
      <c r="B7" s="99" t="s">
        <v>8</v>
      </c>
      <c r="C7" s="206">
        <f>G7</f>
        <v>0</v>
      </c>
      <c r="D7" s="206">
        <f>H7</f>
        <v>0</v>
      </c>
      <c r="E7" s="206">
        <f>D7-C7</f>
        <v>0</v>
      </c>
      <c r="F7" s="13" t="e">
        <f>ROUND(D7/C7*100,1)</f>
        <v>#DIV/0!</v>
      </c>
      <c r="G7" s="364">
        <v>0</v>
      </c>
      <c r="H7" s="273"/>
    </row>
    <row r="8" spans="1:9" s="119" customFormat="1">
      <c r="A8" s="15">
        <v>601</v>
      </c>
      <c r="B8" s="99" t="s">
        <v>9</v>
      </c>
      <c r="C8" s="206">
        <f t="shared" ref="C8:C22" si="0">G8</f>
        <v>1528234.22</v>
      </c>
      <c r="D8" s="206">
        <f t="shared" ref="D8:D22" si="1">H8</f>
        <v>141140.85</v>
      </c>
      <c r="E8" s="206">
        <f t="shared" ref="E8:E22" si="2">D8-C8</f>
        <v>-1387093.3699999999</v>
      </c>
      <c r="F8" s="13">
        <f t="shared" ref="F8:F22" si="3">ROUND(D8/C8*100,1)</f>
        <v>9.1999999999999993</v>
      </c>
      <c r="G8" s="500">
        <v>1528234.22</v>
      </c>
      <c r="H8" s="513">
        <v>141140.85</v>
      </c>
    </row>
    <row r="9" spans="1:9" s="119" customFormat="1" ht="30">
      <c r="A9" s="80">
        <v>602</v>
      </c>
      <c r="B9" s="99" t="s">
        <v>10</v>
      </c>
      <c r="C9" s="206">
        <f t="shared" si="0"/>
        <v>42363721.159999996</v>
      </c>
      <c r="D9" s="206">
        <f t="shared" si="1"/>
        <v>15160430.220000001</v>
      </c>
      <c r="E9" s="206">
        <f t="shared" si="2"/>
        <v>-27203290.939999998</v>
      </c>
      <c r="F9" s="13">
        <f t="shared" si="3"/>
        <v>35.799999999999997</v>
      </c>
      <c r="G9" s="500">
        <v>42363721.159999996</v>
      </c>
      <c r="H9" s="512">
        <v>15160430.220000001</v>
      </c>
    </row>
    <row r="10" spans="1:9" s="119" customFormat="1" ht="30" hidden="1">
      <c r="A10" s="80">
        <v>604</v>
      </c>
      <c r="B10" s="99" t="s">
        <v>11</v>
      </c>
      <c r="C10" s="206">
        <f t="shared" si="0"/>
        <v>0</v>
      </c>
      <c r="D10" s="206">
        <f t="shared" si="1"/>
        <v>0</v>
      </c>
      <c r="E10" s="206">
        <f t="shared" si="2"/>
        <v>0</v>
      </c>
      <c r="F10" s="13" t="e">
        <f t="shared" si="3"/>
        <v>#DIV/0!</v>
      </c>
      <c r="G10" s="363"/>
      <c r="H10" s="336">
        <v>0</v>
      </c>
    </row>
    <row r="11" spans="1:9" s="119" customFormat="1" ht="27.6" hidden="1" customHeight="1">
      <c r="A11" s="80">
        <v>605</v>
      </c>
      <c r="B11" s="99" t="s">
        <v>12</v>
      </c>
      <c r="C11" s="206">
        <f t="shared" si="0"/>
        <v>0</v>
      </c>
      <c r="D11" s="206">
        <f t="shared" si="1"/>
        <v>0</v>
      </c>
      <c r="E11" s="206">
        <f t="shared" si="2"/>
        <v>0</v>
      </c>
      <c r="F11" s="13" t="e">
        <f t="shared" si="3"/>
        <v>#DIV/0!</v>
      </c>
      <c r="G11" s="363"/>
      <c r="H11" s="336">
        <v>0</v>
      </c>
    </row>
    <row r="12" spans="1:9" s="119" customFormat="1" ht="30" customHeight="1">
      <c r="A12" s="80">
        <v>606</v>
      </c>
      <c r="B12" s="99" t="s">
        <v>13</v>
      </c>
      <c r="C12" s="206">
        <f t="shared" si="0"/>
        <v>367479073.31</v>
      </c>
      <c r="D12" s="206">
        <f t="shared" si="1"/>
        <v>127150169.01000001</v>
      </c>
      <c r="E12" s="206">
        <f t="shared" si="2"/>
        <v>-240328904.30000001</v>
      </c>
      <c r="F12" s="13">
        <f t="shared" si="3"/>
        <v>34.6</v>
      </c>
      <c r="G12" s="501">
        <v>367479073.31</v>
      </c>
      <c r="H12" s="514">
        <v>127150169.01000001</v>
      </c>
      <c r="I12" s="185"/>
    </row>
    <row r="13" spans="1:9" s="119" customFormat="1" ht="30" customHeight="1">
      <c r="A13" s="80">
        <v>607</v>
      </c>
      <c r="B13" s="99" t="s">
        <v>14</v>
      </c>
      <c r="C13" s="206">
        <f t="shared" si="0"/>
        <v>413832</v>
      </c>
      <c r="D13" s="206">
        <f t="shared" si="1"/>
        <v>113832</v>
      </c>
      <c r="E13" s="206">
        <f t="shared" si="2"/>
        <v>-300000</v>
      </c>
      <c r="F13" s="13">
        <f t="shared" si="3"/>
        <v>27.5</v>
      </c>
      <c r="G13" s="501">
        <v>413832</v>
      </c>
      <c r="H13" s="514">
        <v>113832</v>
      </c>
    </row>
    <row r="14" spans="1:9" s="119" customFormat="1" ht="30">
      <c r="A14" s="80">
        <v>609</v>
      </c>
      <c r="B14" s="99" t="s">
        <v>15</v>
      </c>
      <c r="C14" s="206">
        <f t="shared" si="0"/>
        <v>136657105.88999999</v>
      </c>
      <c r="D14" s="206">
        <f t="shared" si="1"/>
        <v>90384384.870000005</v>
      </c>
      <c r="E14" s="206">
        <f t="shared" si="2"/>
        <v>-46272721.019999981</v>
      </c>
      <c r="F14" s="13">
        <f t="shared" si="3"/>
        <v>66.099999999999994</v>
      </c>
      <c r="G14" s="501">
        <v>136657105.88999999</v>
      </c>
      <c r="H14" s="514">
        <v>90384384.870000005</v>
      </c>
      <c r="I14" s="185"/>
    </row>
    <row r="15" spans="1:9" s="119" customFormat="1" ht="27.6" hidden="1" customHeight="1">
      <c r="A15" s="80">
        <v>611</v>
      </c>
      <c r="B15" s="99" t="s">
        <v>16</v>
      </c>
      <c r="C15" s="206">
        <f t="shared" si="0"/>
        <v>0</v>
      </c>
      <c r="D15" s="206">
        <f t="shared" si="1"/>
        <v>0</v>
      </c>
      <c r="E15" s="206">
        <f t="shared" si="2"/>
        <v>0</v>
      </c>
      <c r="F15" s="13" t="e">
        <f t="shared" si="3"/>
        <v>#DIV/0!</v>
      </c>
      <c r="G15" s="363"/>
      <c r="H15" s="336"/>
      <c r="I15" s="185"/>
    </row>
    <row r="16" spans="1:9" s="119" customFormat="1" ht="30" customHeight="1">
      <c r="A16" s="80">
        <v>617</v>
      </c>
      <c r="B16" s="99" t="s">
        <v>17</v>
      </c>
      <c r="C16" s="206">
        <f t="shared" si="0"/>
        <v>4315594.7300000004</v>
      </c>
      <c r="D16" s="206">
        <f t="shared" si="1"/>
        <v>489226.83</v>
      </c>
      <c r="E16" s="206">
        <f t="shared" si="2"/>
        <v>-3826367.9000000004</v>
      </c>
      <c r="F16" s="13">
        <f t="shared" si="3"/>
        <v>11.3</v>
      </c>
      <c r="G16" s="502">
        <v>4315594.7300000004</v>
      </c>
      <c r="H16" s="516">
        <v>489226.83</v>
      </c>
      <c r="I16" s="185"/>
    </row>
    <row r="17" spans="1:9" s="119" customFormat="1">
      <c r="A17" s="80">
        <v>618</v>
      </c>
      <c r="B17" s="99" t="s">
        <v>18</v>
      </c>
      <c r="C17" s="206">
        <f t="shared" si="0"/>
        <v>3815121.99</v>
      </c>
      <c r="D17" s="206">
        <f t="shared" si="1"/>
        <v>2407875.9700000002</v>
      </c>
      <c r="E17" s="206">
        <f t="shared" si="2"/>
        <v>-1407246.02</v>
      </c>
      <c r="F17" s="13">
        <f t="shared" si="3"/>
        <v>63.1</v>
      </c>
      <c r="G17" s="502">
        <v>3815121.99</v>
      </c>
      <c r="H17" s="516">
        <v>2407875.9700000002</v>
      </c>
      <c r="I17" s="185"/>
    </row>
    <row r="18" spans="1:9" s="119" customFormat="1">
      <c r="A18" s="80">
        <v>619</v>
      </c>
      <c r="B18" s="99" t="s">
        <v>19</v>
      </c>
      <c r="C18" s="206">
        <f t="shared" si="0"/>
        <v>5591367.4800000004</v>
      </c>
      <c r="D18" s="206">
        <f t="shared" si="1"/>
        <v>273627.84000000003</v>
      </c>
      <c r="E18" s="206">
        <f t="shared" si="2"/>
        <v>-5317739.6400000006</v>
      </c>
      <c r="F18" s="13">
        <f t="shared" si="3"/>
        <v>4.9000000000000004</v>
      </c>
      <c r="G18" s="502">
        <v>5591367.4800000004</v>
      </c>
      <c r="H18" s="516">
        <v>273627.84000000003</v>
      </c>
      <c r="I18" s="185"/>
    </row>
    <row r="19" spans="1:9" s="119" customFormat="1" ht="30">
      <c r="A19" s="80">
        <v>620</v>
      </c>
      <c r="B19" s="99" t="s">
        <v>20</v>
      </c>
      <c r="C19" s="206">
        <f t="shared" si="0"/>
        <v>128883726.37</v>
      </c>
      <c r="D19" s="206">
        <f t="shared" si="1"/>
        <v>8063984.3099999996</v>
      </c>
      <c r="E19" s="206">
        <f t="shared" si="2"/>
        <v>-120819742.06</v>
      </c>
      <c r="F19" s="13">
        <f t="shared" si="3"/>
        <v>6.3</v>
      </c>
      <c r="G19" s="502">
        <v>128883726.37</v>
      </c>
      <c r="H19" s="516">
        <v>8063984.3099999996</v>
      </c>
    </row>
    <row r="20" spans="1:9" s="119" customFormat="1" ht="30.75" thickBot="1">
      <c r="A20" s="80">
        <v>621</v>
      </c>
      <c r="B20" s="99" t="s">
        <v>21</v>
      </c>
      <c r="C20" s="206">
        <f t="shared" si="0"/>
        <v>130130944.86</v>
      </c>
      <c r="D20" s="206">
        <f t="shared" si="1"/>
        <v>2389402.9500000002</v>
      </c>
      <c r="E20" s="206">
        <f t="shared" si="2"/>
        <v>-127741541.91</v>
      </c>
      <c r="F20" s="13">
        <f t="shared" si="3"/>
        <v>1.8</v>
      </c>
      <c r="G20" s="502">
        <v>130130944.86</v>
      </c>
      <c r="H20" s="515">
        <v>2389402.9500000002</v>
      </c>
    </row>
    <row r="21" spans="1:9" s="119" customFormat="1" ht="30" hidden="1" customHeight="1">
      <c r="A21" s="19">
        <v>624</v>
      </c>
      <c r="B21" s="101" t="s">
        <v>22</v>
      </c>
      <c r="C21" s="206">
        <f t="shared" si="0"/>
        <v>0</v>
      </c>
      <c r="D21" s="206">
        <f t="shared" si="1"/>
        <v>0</v>
      </c>
      <c r="E21" s="206">
        <f t="shared" si="2"/>
        <v>0</v>
      </c>
      <c r="F21" s="17" t="e">
        <f t="shared" si="3"/>
        <v>#DIV/0!</v>
      </c>
      <c r="G21" s="363"/>
      <c r="H21" s="272">
        <v>0</v>
      </c>
    </row>
    <row r="22" spans="1:9" s="119" customFormat="1" ht="15.75" hidden="1" customHeight="1" thickBot="1">
      <c r="A22" s="19">
        <v>643</v>
      </c>
      <c r="B22" s="101" t="s">
        <v>23</v>
      </c>
      <c r="C22" s="206">
        <f t="shared" si="0"/>
        <v>0</v>
      </c>
      <c r="D22" s="206">
        <f t="shared" si="1"/>
        <v>0</v>
      </c>
      <c r="E22" s="206">
        <f t="shared" si="2"/>
        <v>0</v>
      </c>
      <c r="F22" s="21" t="e">
        <f t="shared" si="3"/>
        <v>#DIV/0!</v>
      </c>
      <c r="G22" s="362"/>
      <c r="H22" s="312">
        <v>0</v>
      </c>
    </row>
    <row r="23" spans="1:9" s="119" customFormat="1" ht="15.75" thickBot="1">
      <c r="A23" s="659" t="s">
        <v>24</v>
      </c>
      <c r="B23" s="660"/>
      <c r="C23" s="84">
        <f>SUM(C7:C22)</f>
        <v>821178722.00999999</v>
      </c>
      <c r="D23" s="84">
        <f>SUM(D7:D22)</f>
        <v>246574074.85000002</v>
      </c>
      <c r="E23" s="84">
        <f t="shared" ref="E23" si="4">SUM(E7:E22)</f>
        <v>-574604647.15999997</v>
      </c>
      <c r="F23" s="275">
        <f>ROUND(D23/C23*100,1)</f>
        <v>30</v>
      </c>
      <c r="G23" s="271">
        <f>SUM(G7:G22)</f>
        <v>821178722.00999999</v>
      </c>
      <c r="H23" s="271">
        <f>SUM(H7:H22)</f>
        <v>246574074.85000002</v>
      </c>
    </row>
    <row r="24" spans="1:9" s="119" customFormat="1" ht="15.75" thickBot="1">
      <c r="A24" s="32"/>
      <c r="B24" s="32"/>
      <c r="C24" s="33"/>
      <c r="D24" s="32"/>
      <c r="E24" s="35"/>
      <c r="F24" s="121"/>
      <c r="G24" s="209"/>
      <c r="H24" s="229"/>
    </row>
    <row r="25" spans="1:9" s="119" customFormat="1" ht="16.5" thickBot="1">
      <c r="A25" s="122"/>
      <c r="B25" s="32"/>
      <c r="C25" s="33"/>
      <c r="D25" s="32"/>
      <c r="E25" s="35"/>
      <c r="F25" s="121"/>
      <c r="G25" s="208"/>
      <c r="H25" s="207"/>
    </row>
    <row r="26" spans="1:9" s="120" customFormat="1" ht="15.75">
      <c r="A26" s="122" t="e">
        <f>#REF!</f>
        <v>#REF!</v>
      </c>
      <c r="B26" s="32"/>
      <c r="C26" s="33"/>
      <c r="D26" s="32"/>
      <c r="E26" s="35"/>
      <c r="F26" s="121"/>
      <c r="G26" s="36"/>
      <c r="H26" s="160"/>
    </row>
    <row r="27" spans="1:9" ht="15.75">
      <c r="A27" s="122" t="e">
        <f>#REF!</f>
        <v>#REF!</v>
      </c>
      <c r="B27" s="32"/>
      <c r="C27" s="33"/>
      <c r="D27" s="124"/>
      <c r="E27" s="35"/>
      <c r="F27" s="121"/>
      <c r="H27" s="160"/>
    </row>
    <row r="28" spans="1:9" ht="15.75">
      <c r="A28" s="122" t="e">
        <f>#REF!</f>
        <v>#REF!</v>
      </c>
      <c r="B28" s="122"/>
      <c r="C28" s="122"/>
      <c r="D28" s="122"/>
      <c r="E28" s="122"/>
      <c r="F28" s="125"/>
      <c r="H28" s="160"/>
    </row>
    <row r="29" spans="1:9" ht="15.75">
      <c r="A29" s="122" t="e">
        <f>#REF!</f>
        <v>#REF!</v>
      </c>
      <c r="B29" s="122"/>
      <c r="C29" s="122"/>
      <c r="D29" s="122"/>
      <c r="E29" s="122"/>
      <c r="F29" s="142" t="e">
        <f>#REF!</f>
        <v>#REF!</v>
      </c>
    </row>
    <row r="30" spans="1:9" ht="15.75">
      <c r="A30" s="31"/>
      <c r="B30" s="35"/>
      <c r="C30" s="33"/>
      <c r="D30" s="35"/>
      <c r="E30" s="35"/>
      <c r="F30" s="121"/>
      <c r="G30" s="125"/>
      <c r="H30" s="125"/>
    </row>
    <row r="31" spans="1:9">
      <c r="A31" s="36"/>
      <c r="C31" s="127">
        <v>537478433.66999996</v>
      </c>
      <c r="D31" s="127">
        <v>512055429.19000006</v>
      </c>
      <c r="E31" s="127">
        <v>-25423004.479999974</v>
      </c>
    </row>
    <row r="32" spans="1:9" s="125" customFormat="1">
      <c r="A32" s="36"/>
      <c r="B32" s="126"/>
      <c r="C32" s="128">
        <f>C23-C31</f>
        <v>283700288.34000003</v>
      </c>
      <c r="D32" s="128">
        <f>D23-D31</f>
        <v>-265481354.34000003</v>
      </c>
      <c r="E32" s="128">
        <f>E23-E31</f>
        <v>-549181642.67999995</v>
      </c>
      <c r="F32" s="126"/>
      <c r="G32" s="36"/>
      <c r="H32" s="36"/>
    </row>
    <row r="36" spans="1:6">
      <c r="B36" s="126">
        <v>609</v>
      </c>
      <c r="C36" s="130" t="s">
        <v>28</v>
      </c>
    </row>
    <row r="37" spans="1:6" ht="13.5" thickBot="1">
      <c r="A37" s="36"/>
      <c r="B37" s="36"/>
      <c r="C37" s="36"/>
      <c r="D37" s="36"/>
      <c r="E37" s="36"/>
      <c r="F37" s="36"/>
    </row>
    <row r="38" spans="1:6" ht="13.5" thickBot="1">
      <c r="B38" s="161" t="s">
        <v>43</v>
      </c>
      <c r="C38" s="161" t="s">
        <v>60</v>
      </c>
    </row>
    <row r="39" spans="1:6" ht="12.75">
      <c r="B39" s="162">
        <v>601</v>
      </c>
      <c r="C39" s="163">
        <v>819320.84</v>
      </c>
      <c r="D39" s="164">
        <v>810567.45</v>
      </c>
      <c r="F39" s="36"/>
    </row>
    <row r="40" spans="1:6" ht="12.75">
      <c r="B40" s="165">
        <v>602</v>
      </c>
      <c r="C40" s="166">
        <v>0</v>
      </c>
      <c r="D40" s="167">
        <v>0</v>
      </c>
      <c r="F40" s="36"/>
    </row>
    <row r="41" spans="1:6" ht="12.75">
      <c r="B41" s="165">
        <v>606</v>
      </c>
      <c r="C41" s="166">
        <v>157490477.65000001</v>
      </c>
      <c r="D41" s="167">
        <v>157352096.05000001</v>
      </c>
      <c r="F41" s="36"/>
    </row>
    <row r="42" spans="1:6" ht="12.75">
      <c r="B42" s="165">
        <v>607</v>
      </c>
      <c r="C42" s="166">
        <v>0</v>
      </c>
      <c r="D42" s="167">
        <v>0</v>
      </c>
      <c r="F42" s="36"/>
    </row>
    <row r="43" spans="1:6" ht="12.75">
      <c r="B43" s="165">
        <v>609</v>
      </c>
      <c r="C43" s="166">
        <v>158224081.02000001</v>
      </c>
      <c r="D43" s="167">
        <v>158218034.13999999</v>
      </c>
      <c r="F43" s="36"/>
    </row>
    <row r="44" spans="1:6" ht="12.75">
      <c r="B44" s="165">
        <v>617</v>
      </c>
      <c r="C44" s="166">
        <v>56907.5</v>
      </c>
      <c r="D44" s="167">
        <v>56907.5</v>
      </c>
      <c r="F44" s="36"/>
    </row>
    <row r="45" spans="1:6" ht="12.75">
      <c r="B45" s="165">
        <v>618</v>
      </c>
      <c r="C45" s="166">
        <v>101552</v>
      </c>
      <c r="D45" s="167">
        <v>101552</v>
      </c>
      <c r="F45" s="36"/>
    </row>
    <row r="46" spans="1:6" ht="12.75">
      <c r="B46" s="165">
        <v>619</v>
      </c>
      <c r="C46" s="166">
        <v>125060.72</v>
      </c>
      <c r="D46" s="167">
        <v>125060.72</v>
      </c>
      <c r="F46" s="36"/>
    </row>
    <row r="47" spans="1:6" ht="12.75">
      <c r="B47" s="165">
        <v>620</v>
      </c>
      <c r="C47" s="166">
        <v>0</v>
      </c>
      <c r="D47" s="167">
        <v>0</v>
      </c>
      <c r="F47" s="36"/>
    </row>
    <row r="48" spans="1:6" ht="13.5" thickBot="1">
      <c r="B48" s="168">
        <v>621</v>
      </c>
      <c r="C48" s="169">
        <v>0</v>
      </c>
      <c r="D48" s="170">
        <v>0</v>
      </c>
      <c r="F48" s="36"/>
    </row>
    <row r="49" spans="2:6" ht="13.5" thickBot="1">
      <c r="B49" s="171"/>
      <c r="C49" s="172">
        <v>316817399.73000002</v>
      </c>
      <c r="D49" s="173">
        <v>316664217.86000001</v>
      </c>
      <c r="F49" s="36"/>
    </row>
    <row r="50" spans="2:6" ht="15.75" thickBot="1">
      <c r="D50" s="174"/>
      <c r="E50" s="175">
        <v>316664217.86000001</v>
      </c>
    </row>
  </sheetData>
  <mergeCells count="4">
    <mergeCell ref="A1:F1"/>
    <mergeCell ref="A2:F2"/>
    <mergeCell ref="A3:F3"/>
    <mergeCell ref="A23:B23"/>
  </mergeCells>
  <pageMargins left="0.86" right="0.23622047244094491" top="0.23622047244094491" bottom="0.15748031496062992" header="0.31496062992125984" footer="0.31496062992125984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5"/>
  <sheetViews>
    <sheetView view="pageBreakPreview" zoomScale="85" zoomScaleNormal="85" zoomScaleSheetLayoutView="85" workbookViewId="0">
      <selection activeCell="C8" sqref="C8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5.5703125" style="36" customWidth="1"/>
    <col min="8" max="8" width="16.28515625" style="36" customWidth="1"/>
    <col min="9" max="9" width="19.28515625" style="36" customWidth="1"/>
    <col min="10" max="191" width="7.85546875" style="36" customWidth="1"/>
    <col min="192" max="248" width="9.140625" style="36"/>
    <col min="249" max="249" width="4.85546875" style="36" customWidth="1"/>
    <col min="250" max="250" width="41.42578125" style="36" customWidth="1"/>
    <col min="251" max="251" width="17.28515625" style="36" customWidth="1"/>
    <col min="252" max="253" width="0" style="36" hidden="1" customWidth="1"/>
    <col min="254" max="254" width="17.28515625" style="36" customWidth="1"/>
    <col min="255" max="256" width="18.7109375" style="36" customWidth="1"/>
    <col min="257" max="257" width="12.5703125" style="36" customWidth="1"/>
    <col min="258" max="447" width="7.85546875" style="36" customWidth="1"/>
    <col min="448" max="504" width="9.140625" style="36"/>
    <col min="505" max="505" width="4.85546875" style="36" customWidth="1"/>
    <col min="506" max="506" width="41.42578125" style="36" customWidth="1"/>
    <col min="507" max="507" width="17.28515625" style="36" customWidth="1"/>
    <col min="508" max="509" width="0" style="36" hidden="1" customWidth="1"/>
    <col min="510" max="510" width="17.28515625" style="36" customWidth="1"/>
    <col min="511" max="512" width="18.7109375" style="36" customWidth="1"/>
    <col min="513" max="513" width="12.5703125" style="36" customWidth="1"/>
    <col min="514" max="703" width="7.85546875" style="36" customWidth="1"/>
    <col min="704" max="760" width="9.140625" style="36"/>
    <col min="761" max="761" width="4.85546875" style="36" customWidth="1"/>
    <col min="762" max="762" width="41.42578125" style="36" customWidth="1"/>
    <col min="763" max="763" width="17.28515625" style="36" customWidth="1"/>
    <col min="764" max="765" width="0" style="36" hidden="1" customWidth="1"/>
    <col min="766" max="766" width="17.28515625" style="36" customWidth="1"/>
    <col min="767" max="768" width="18.7109375" style="36" customWidth="1"/>
    <col min="769" max="769" width="12.5703125" style="36" customWidth="1"/>
    <col min="770" max="959" width="7.85546875" style="36" customWidth="1"/>
    <col min="960" max="1016" width="9.140625" style="36"/>
    <col min="1017" max="1017" width="4.85546875" style="36" customWidth="1"/>
    <col min="1018" max="1018" width="41.42578125" style="36" customWidth="1"/>
    <col min="1019" max="1019" width="17.28515625" style="36" customWidth="1"/>
    <col min="1020" max="1021" width="0" style="36" hidden="1" customWidth="1"/>
    <col min="1022" max="1022" width="17.28515625" style="36" customWidth="1"/>
    <col min="1023" max="1024" width="18.7109375" style="36" customWidth="1"/>
    <col min="1025" max="1025" width="12.5703125" style="36" customWidth="1"/>
    <col min="1026" max="1215" width="7.85546875" style="36" customWidth="1"/>
    <col min="1216" max="1272" width="9.140625" style="36"/>
    <col min="1273" max="1273" width="4.85546875" style="36" customWidth="1"/>
    <col min="1274" max="1274" width="41.42578125" style="36" customWidth="1"/>
    <col min="1275" max="1275" width="17.28515625" style="36" customWidth="1"/>
    <col min="1276" max="1277" width="0" style="36" hidden="1" customWidth="1"/>
    <col min="1278" max="1278" width="17.28515625" style="36" customWidth="1"/>
    <col min="1279" max="1280" width="18.7109375" style="36" customWidth="1"/>
    <col min="1281" max="1281" width="12.5703125" style="36" customWidth="1"/>
    <col min="1282" max="1471" width="7.85546875" style="36" customWidth="1"/>
    <col min="1472" max="1528" width="9.140625" style="36"/>
    <col min="1529" max="1529" width="4.85546875" style="36" customWidth="1"/>
    <col min="1530" max="1530" width="41.42578125" style="36" customWidth="1"/>
    <col min="1531" max="1531" width="17.28515625" style="36" customWidth="1"/>
    <col min="1532" max="1533" width="0" style="36" hidden="1" customWidth="1"/>
    <col min="1534" max="1534" width="17.28515625" style="36" customWidth="1"/>
    <col min="1535" max="1536" width="18.7109375" style="36" customWidth="1"/>
    <col min="1537" max="1537" width="12.5703125" style="36" customWidth="1"/>
    <col min="1538" max="1727" width="7.85546875" style="36" customWidth="1"/>
    <col min="1728" max="1784" width="9.140625" style="36"/>
    <col min="1785" max="1785" width="4.85546875" style="36" customWidth="1"/>
    <col min="1786" max="1786" width="41.42578125" style="36" customWidth="1"/>
    <col min="1787" max="1787" width="17.28515625" style="36" customWidth="1"/>
    <col min="1788" max="1789" width="0" style="36" hidden="1" customWidth="1"/>
    <col min="1790" max="1790" width="17.28515625" style="36" customWidth="1"/>
    <col min="1791" max="1792" width="18.7109375" style="36" customWidth="1"/>
    <col min="1793" max="1793" width="12.5703125" style="36" customWidth="1"/>
    <col min="1794" max="1983" width="7.85546875" style="36" customWidth="1"/>
    <col min="1984" max="2040" width="9.140625" style="36"/>
    <col min="2041" max="2041" width="4.85546875" style="36" customWidth="1"/>
    <col min="2042" max="2042" width="41.42578125" style="36" customWidth="1"/>
    <col min="2043" max="2043" width="17.28515625" style="36" customWidth="1"/>
    <col min="2044" max="2045" width="0" style="36" hidden="1" customWidth="1"/>
    <col min="2046" max="2046" width="17.28515625" style="36" customWidth="1"/>
    <col min="2047" max="2048" width="18.7109375" style="36" customWidth="1"/>
    <col min="2049" max="2049" width="12.5703125" style="36" customWidth="1"/>
    <col min="2050" max="2239" width="7.85546875" style="36" customWidth="1"/>
    <col min="2240" max="2296" width="9.140625" style="36"/>
    <col min="2297" max="2297" width="4.85546875" style="36" customWidth="1"/>
    <col min="2298" max="2298" width="41.42578125" style="36" customWidth="1"/>
    <col min="2299" max="2299" width="17.28515625" style="36" customWidth="1"/>
    <col min="2300" max="2301" width="0" style="36" hidden="1" customWidth="1"/>
    <col min="2302" max="2302" width="17.28515625" style="36" customWidth="1"/>
    <col min="2303" max="2304" width="18.7109375" style="36" customWidth="1"/>
    <col min="2305" max="2305" width="12.5703125" style="36" customWidth="1"/>
    <col min="2306" max="2495" width="7.85546875" style="36" customWidth="1"/>
    <col min="2496" max="2552" width="9.140625" style="36"/>
    <col min="2553" max="2553" width="4.85546875" style="36" customWidth="1"/>
    <col min="2554" max="2554" width="41.42578125" style="36" customWidth="1"/>
    <col min="2555" max="2555" width="17.28515625" style="36" customWidth="1"/>
    <col min="2556" max="2557" width="0" style="36" hidden="1" customWidth="1"/>
    <col min="2558" max="2558" width="17.28515625" style="36" customWidth="1"/>
    <col min="2559" max="2560" width="18.7109375" style="36" customWidth="1"/>
    <col min="2561" max="2561" width="12.5703125" style="36" customWidth="1"/>
    <col min="2562" max="2751" width="7.85546875" style="36" customWidth="1"/>
    <col min="2752" max="2808" width="9.140625" style="36"/>
    <col min="2809" max="2809" width="4.85546875" style="36" customWidth="1"/>
    <col min="2810" max="2810" width="41.42578125" style="36" customWidth="1"/>
    <col min="2811" max="2811" width="17.28515625" style="36" customWidth="1"/>
    <col min="2812" max="2813" width="0" style="36" hidden="1" customWidth="1"/>
    <col min="2814" max="2814" width="17.28515625" style="36" customWidth="1"/>
    <col min="2815" max="2816" width="18.7109375" style="36" customWidth="1"/>
    <col min="2817" max="2817" width="12.5703125" style="36" customWidth="1"/>
    <col min="2818" max="3007" width="7.85546875" style="36" customWidth="1"/>
    <col min="3008" max="3064" width="9.140625" style="36"/>
    <col min="3065" max="3065" width="4.85546875" style="36" customWidth="1"/>
    <col min="3066" max="3066" width="41.42578125" style="36" customWidth="1"/>
    <col min="3067" max="3067" width="17.28515625" style="36" customWidth="1"/>
    <col min="3068" max="3069" width="0" style="36" hidden="1" customWidth="1"/>
    <col min="3070" max="3070" width="17.28515625" style="36" customWidth="1"/>
    <col min="3071" max="3072" width="18.7109375" style="36" customWidth="1"/>
    <col min="3073" max="3073" width="12.5703125" style="36" customWidth="1"/>
    <col min="3074" max="3263" width="7.85546875" style="36" customWidth="1"/>
    <col min="3264" max="3320" width="9.140625" style="36"/>
    <col min="3321" max="3321" width="4.85546875" style="36" customWidth="1"/>
    <col min="3322" max="3322" width="41.42578125" style="36" customWidth="1"/>
    <col min="3323" max="3323" width="17.28515625" style="36" customWidth="1"/>
    <col min="3324" max="3325" width="0" style="36" hidden="1" customWidth="1"/>
    <col min="3326" max="3326" width="17.28515625" style="36" customWidth="1"/>
    <col min="3327" max="3328" width="18.7109375" style="36" customWidth="1"/>
    <col min="3329" max="3329" width="12.5703125" style="36" customWidth="1"/>
    <col min="3330" max="3519" width="7.85546875" style="36" customWidth="1"/>
    <col min="3520" max="3576" width="9.140625" style="36"/>
    <col min="3577" max="3577" width="4.85546875" style="36" customWidth="1"/>
    <col min="3578" max="3578" width="41.42578125" style="36" customWidth="1"/>
    <col min="3579" max="3579" width="17.28515625" style="36" customWidth="1"/>
    <col min="3580" max="3581" width="0" style="36" hidden="1" customWidth="1"/>
    <col min="3582" max="3582" width="17.28515625" style="36" customWidth="1"/>
    <col min="3583" max="3584" width="18.7109375" style="36" customWidth="1"/>
    <col min="3585" max="3585" width="12.5703125" style="36" customWidth="1"/>
    <col min="3586" max="3775" width="7.85546875" style="36" customWidth="1"/>
    <col min="3776" max="3832" width="9.140625" style="36"/>
    <col min="3833" max="3833" width="4.85546875" style="36" customWidth="1"/>
    <col min="3834" max="3834" width="41.42578125" style="36" customWidth="1"/>
    <col min="3835" max="3835" width="17.28515625" style="36" customWidth="1"/>
    <col min="3836" max="3837" width="0" style="36" hidden="1" customWidth="1"/>
    <col min="3838" max="3838" width="17.28515625" style="36" customWidth="1"/>
    <col min="3839" max="3840" width="18.7109375" style="36" customWidth="1"/>
    <col min="3841" max="3841" width="12.5703125" style="36" customWidth="1"/>
    <col min="3842" max="4031" width="7.85546875" style="36" customWidth="1"/>
    <col min="4032" max="4088" width="9.140625" style="36"/>
    <col min="4089" max="4089" width="4.85546875" style="36" customWidth="1"/>
    <col min="4090" max="4090" width="41.42578125" style="36" customWidth="1"/>
    <col min="4091" max="4091" width="17.28515625" style="36" customWidth="1"/>
    <col min="4092" max="4093" width="0" style="36" hidden="1" customWidth="1"/>
    <col min="4094" max="4094" width="17.28515625" style="36" customWidth="1"/>
    <col min="4095" max="4096" width="18.7109375" style="36" customWidth="1"/>
    <col min="4097" max="4097" width="12.5703125" style="36" customWidth="1"/>
    <col min="4098" max="4287" width="7.85546875" style="36" customWidth="1"/>
    <col min="4288" max="4344" width="9.140625" style="36"/>
    <col min="4345" max="4345" width="4.85546875" style="36" customWidth="1"/>
    <col min="4346" max="4346" width="41.42578125" style="36" customWidth="1"/>
    <col min="4347" max="4347" width="17.28515625" style="36" customWidth="1"/>
    <col min="4348" max="4349" width="0" style="36" hidden="1" customWidth="1"/>
    <col min="4350" max="4350" width="17.28515625" style="36" customWidth="1"/>
    <col min="4351" max="4352" width="18.7109375" style="36" customWidth="1"/>
    <col min="4353" max="4353" width="12.5703125" style="36" customWidth="1"/>
    <col min="4354" max="4543" width="7.85546875" style="36" customWidth="1"/>
    <col min="4544" max="4600" width="9.140625" style="36"/>
    <col min="4601" max="4601" width="4.85546875" style="36" customWidth="1"/>
    <col min="4602" max="4602" width="41.42578125" style="36" customWidth="1"/>
    <col min="4603" max="4603" width="17.28515625" style="36" customWidth="1"/>
    <col min="4604" max="4605" width="0" style="36" hidden="1" customWidth="1"/>
    <col min="4606" max="4606" width="17.28515625" style="36" customWidth="1"/>
    <col min="4607" max="4608" width="18.7109375" style="36" customWidth="1"/>
    <col min="4609" max="4609" width="12.5703125" style="36" customWidth="1"/>
    <col min="4610" max="4799" width="7.85546875" style="36" customWidth="1"/>
    <col min="4800" max="4856" width="9.140625" style="36"/>
    <col min="4857" max="4857" width="4.85546875" style="36" customWidth="1"/>
    <col min="4858" max="4858" width="41.42578125" style="36" customWidth="1"/>
    <col min="4859" max="4859" width="17.28515625" style="36" customWidth="1"/>
    <col min="4860" max="4861" width="0" style="36" hidden="1" customWidth="1"/>
    <col min="4862" max="4862" width="17.28515625" style="36" customWidth="1"/>
    <col min="4863" max="4864" width="18.7109375" style="36" customWidth="1"/>
    <col min="4865" max="4865" width="12.5703125" style="36" customWidth="1"/>
    <col min="4866" max="5055" width="7.85546875" style="36" customWidth="1"/>
    <col min="5056" max="5112" width="9.140625" style="36"/>
    <col min="5113" max="5113" width="4.85546875" style="36" customWidth="1"/>
    <col min="5114" max="5114" width="41.42578125" style="36" customWidth="1"/>
    <col min="5115" max="5115" width="17.28515625" style="36" customWidth="1"/>
    <col min="5116" max="5117" width="0" style="36" hidden="1" customWidth="1"/>
    <col min="5118" max="5118" width="17.28515625" style="36" customWidth="1"/>
    <col min="5119" max="5120" width="18.7109375" style="36" customWidth="1"/>
    <col min="5121" max="5121" width="12.5703125" style="36" customWidth="1"/>
    <col min="5122" max="5311" width="7.85546875" style="36" customWidth="1"/>
    <col min="5312" max="5368" width="9.140625" style="36"/>
    <col min="5369" max="5369" width="4.85546875" style="36" customWidth="1"/>
    <col min="5370" max="5370" width="41.42578125" style="36" customWidth="1"/>
    <col min="5371" max="5371" width="17.28515625" style="36" customWidth="1"/>
    <col min="5372" max="5373" width="0" style="36" hidden="1" customWidth="1"/>
    <col min="5374" max="5374" width="17.28515625" style="36" customWidth="1"/>
    <col min="5375" max="5376" width="18.7109375" style="36" customWidth="1"/>
    <col min="5377" max="5377" width="12.5703125" style="36" customWidth="1"/>
    <col min="5378" max="5567" width="7.85546875" style="36" customWidth="1"/>
    <col min="5568" max="5624" width="9.140625" style="36"/>
    <col min="5625" max="5625" width="4.85546875" style="36" customWidth="1"/>
    <col min="5626" max="5626" width="41.42578125" style="36" customWidth="1"/>
    <col min="5627" max="5627" width="17.28515625" style="36" customWidth="1"/>
    <col min="5628" max="5629" width="0" style="36" hidden="1" customWidth="1"/>
    <col min="5630" max="5630" width="17.28515625" style="36" customWidth="1"/>
    <col min="5631" max="5632" width="18.7109375" style="36" customWidth="1"/>
    <col min="5633" max="5633" width="12.5703125" style="36" customWidth="1"/>
    <col min="5634" max="5823" width="7.85546875" style="36" customWidth="1"/>
    <col min="5824" max="5880" width="9.140625" style="36"/>
    <col min="5881" max="5881" width="4.85546875" style="36" customWidth="1"/>
    <col min="5882" max="5882" width="41.42578125" style="36" customWidth="1"/>
    <col min="5883" max="5883" width="17.28515625" style="36" customWidth="1"/>
    <col min="5884" max="5885" width="0" style="36" hidden="1" customWidth="1"/>
    <col min="5886" max="5886" width="17.28515625" style="36" customWidth="1"/>
    <col min="5887" max="5888" width="18.7109375" style="36" customWidth="1"/>
    <col min="5889" max="5889" width="12.5703125" style="36" customWidth="1"/>
    <col min="5890" max="6079" width="7.85546875" style="36" customWidth="1"/>
    <col min="6080" max="6136" width="9.140625" style="36"/>
    <col min="6137" max="6137" width="4.85546875" style="36" customWidth="1"/>
    <col min="6138" max="6138" width="41.42578125" style="36" customWidth="1"/>
    <col min="6139" max="6139" width="17.28515625" style="36" customWidth="1"/>
    <col min="6140" max="6141" width="0" style="36" hidden="1" customWidth="1"/>
    <col min="6142" max="6142" width="17.28515625" style="36" customWidth="1"/>
    <col min="6143" max="6144" width="18.7109375" style="36" customWidth="1"/>
    <col min="6145" max="6145" width="12.5703125" style="36" customWidth="1"/>
    <col min="6146" max="6335" width="7.85546875" style="36" customWidth="1"/>
    <col min="6336" max="6392" width="9.140625" style="36"/>
    <col min="6393" max="6393" width="4.85546875" style="36" customWidth="1"/>
    <col min="6394" max="6394" width="41.42578125" style="36" customWidth="1"/>
    <col min="6395" max="6395" width="17.28515625" style="36" customWidth="1"/>
    <col min="6396" max="6397" width="0" style="36" hidden="1" customWidth="1"/>
    <col min="6398" max="6398" width="17.28515625" style="36" customWidth="1"/>
    <col min="6399" max="6400" width="18.7109375" style="36" customWidth="1"/>
    <col min="6401" max="6401" width="12.5703125" style="36" customWidth="1"/>
    <col min="6402" max="6591" width="7.85546875" style="36" customWidth="1"/>
    <col min="6592" max="6648" width="9.140625" style="36"/>
    <col min="6649" max="6649" width="4.85546875" style="36" customWidth="1"/>
    <col min="6650" max="6650" width="41.42578125" style="36" customWidth="1"/>
    <col min="6651" max="6651" width="17.28515625" style="36" customWidth="1"/>
    <col min="6652" max="6653" width="0" style="36" hidden="1" customWidth="1"/>
    <col min="6654" max="6654" width="17.28515625" style="36" customWidth="1"/>
    <col min="6655" max="6656" width="18.7109375" style="36" customWidth="1"/>
    <col min="6657" max="6657" width="12.5703125" style="36" customWidth="1"/>
    <col min="6658" max="6847" width="7.85546875" style="36" customWidth="1"/>
    <col min="6848" max="6904" width="9.140625" style="36"/>
    <col min="6905" max="6905" width="4.85546875" style="36" customWidth="1"/>
    <col min="6906" max="6906" width="41.42578125" style="36" customWidth="1"/>
    <col min="6907" max="6907" width="17.28515625" style="36" customWidth="1"/>
    <col min="6908" max="6909" width="0" style="36" hidden="1" customWidth="1"/>
    <col min="6910" max="6910" width="17.28515625" style="36" customWidth="1"/>
    <col min="6911" max="6912" width="18.7109375" style="36" customWidth="1"/>
    <col min="6913" max="6913" width="12.5703125" style="36" customWidth="1"/>
    <col min="6914" max="7103" width="7.85546875" style="36" customWidth="1"/>
    <col min="7104" max="7160" width="9.140625" style="36"/>
    <col min="7161" max="7161" width="4.85546875" style="36" customWidth="1"/>
    <col min="7162" max="7162" width="41.42578125" style="36" customWidth="1"/>
    <col min="7163" max="7163" width="17.28515625" style="36" customWidth="1"/>
    <col min="7164" max="7165" width="0" style="36" hidden="1" customWidth="1"/>
    <col min="7166" max="7166" width="17.28515625" style="36" customWidth="1"/>
    <col min="7167" max="7168" width="18.7109375" style="36" customWidth="1"/>
    <col min="7169" max="7169" width="12.5703125" style="36" customWidth="1"/>
    <col min="7170" max="7359" width="7.85546875" style="36" customWidth="1"/>
    <col min="7360" max="7416" width="9.140625" style="36"/>
    <col min="7417" max="7417" width="4.85546875" style="36" customWidth="1"/>
    <col min="7418" max="7418" width="41.42578125" style="36" customWidth="1"/>
    <col min="7419" max="7419" width="17.28515625" style="36" customWidth="1"/>
    <col min="7420" max="7421" width="0" style="36" hidden="1" customWidth="1"/>
    <col min="7422" max="7422" width="17.28515625" style="36" customWidth="1"/>
    <col min="7423" max="7424" width="18.7109375" style="36" customWidth="1"/>
    <col min="7425" max="7425" width="12.5703125" style="36" customWidth="1"/>
    <col min="7426" max="7615" width="7.85546875" style="36" customWidth="1"/>
    <col min="7616" max="7672" width="9.140625" style="36"/>
    <col min="7673" max="7673" width="4.85546875" style="36" customWidth="1"/>
    <col min="7674" max="7674" width="41.42578125" style="36" customWidth="1"/>
    <col min="7675" max="7675" width="17.28515625" style="36" customWidth="1"/>
    <col min="7676" max="7677" width="0" style="36" hidden="1" customWidth="1"/>
    <col min="7678" max="7678" width="17.28515625" style="36" customWidth="1"/>
    <col min="7679" max="7680" width="18.7109375" style="36" customWidth="1"/>
    <col min="7681" max="7681" width="12.5703125" style="36" customWidth="1"/>
    <col min="7682" max="7871" width="7.85546875" style="36" customWidth="1"/>
    <col min="7872" max="7928" width="9.140625" style="36"/>
    <col min="7929" max="7929" width="4.85546875" style="36" customWidth="1"/>
    <col min="7930" max="7930" width="41.42578125" style="36" customWidth="1"/>
    <col min="7931" max="7931" width="17.28515625" style="36" customWidth="1"/>
    <col min="7932" max="7933" width="0" style="36" hidden="1" customWidth="1"/>
    <col min="7934" max="7934" width="17.28515625" style="36" customWidth="1"/>
    <col min="7935" max="7936" width="18.7109375" style="36" customWidth="1"/>
    <col min="7937" max="7937" width="12.5703125" style="36" customWidth="1"/>
    <col min="7938" max="8127" width="7.85546875" style="36" customWidth="1"/>
    <col min="8128" max="8184" width="9.140625" style="36"/>
    <col min="8185" max="8185" width="4.85546875" style="36" customWidth="1"/>
    <col min="8186" max="8186" width="41.42578125" style="36" customWidth="1"/>
    <col min="8187" max="8187" width="17.28515625" style="36" customWidth="1"/>
    <col min="8188" max="8189" width="0" style="36" hidden="1" customWidth="1"/>
    <col min="8190" max="8190" width="17.28515625" style="36" customWidth="1"/>
    <col min="8191" max="8192" width="18.7109375" style="36" customWidth="1"/>
    <col min="8193" max="8193" width="12.5703125" style="36" customWidth="1"/>
    <col min="8194" max="8383" width="7.85546875" style="36" customWidth="1"/>
    <col min="8384" max="8440" width="9.140625" style="36"/>
    <col min="8441" max="8441" width="4.85546875" style="36" customWidth="1"/>
    <col min="8442" max="8442" width="41.42578125" style="36" customWidth="1"/>
    <col min="8443" max="8443" width="17.28515625" style="36" customWidth="1"/>
    <col min="8444" max="8445" width="0" style="36" hidden="1" customWidth="1"/>
    <col min="8446" max="8446" width="17.28515625" style="36" customWidth="1"/>
    <col min="8447" max="8448" width="18.7109375" style="36" customWidth="1"/>
    <col min="8449" max="8449" width="12.5703125" style="36" customWidth="1"/>
    <col min="8450" max="8639" width="7.85546875" style="36" customWidth="1"/>
    <col min="8640" max="8696" width="9.140625" style="36"/>
    <col min="8697" max="8697" width="4.85546875" style="36" customWidth="1"/>
    <col min="8698" max="8698" width="41.42578125" style="36" customWidth="1"/>
    <col min="8699" max="8699" width="17.28515625" style="36" customWidth="1"/>
    <col min="8700" max="8701" width="0" style="36" hidden="1" customWidth="1"/>
    <col min="8702" max="8702" width="17.28515625" style="36" customWidth="1"/>
    <col min="8703" max="8704" width="18.7109375" style="36" customWidth="1"/>
    <col min="8705" max="8705" width="12.5703125" style="36" customWidth="1"/>
    <col min="8706" max="8895" width="7.85546875" style="36" customWidth="1"/>
    <col min="8896" max="8952" width="9.140625" style="36"/>
    <col min="8953" max="8953" width="4.85546875" style="36" customWidth="1"/>
    <col min="8954" max="8954" width="41.42578125" style="36" customWidth="1"/>
    <col min="8955" max="8955" width="17.28515625" style="36" customWidth="1"/>
    <col min="8956" max="8957" width="0" style="36" hidden="1" customWidth="1"/>
    <col min="8958" max="8958" width="17.28515625" style="36" customWidth="1"/>
    <col min="8959" max="8960" width="18.7109375" style="36" customWidth="1"/>
    <col min="8961" max="8961" width="12.5703125" style="36" customWidth="1"/>
    <col min="8962" max="9151" width="7.85546875" style="36" customWidth="1"/>
    <col min="9152" max="9208" width="9.140625" style="36"/>
    <col min="9209" max="9209" width="4.85546875" style="36" customWidth="1"/>
    <col min="9210" max="9210" width="41.42578125" style="36" customWidth="1"/>
    <col min="9211" max="9211" width="17.28515625" style="36" customWidth="1"/>
    <col min="9212" max="9213" width="0" style="36" hidden="1" customWidth="1"/>
    <col min="9214" max="9214" width="17.28515625" style="36" customWidth="1"/>
    <col min="9215" max="9216" width="18.7109375" style="36" customWidth="1"/>
    <col min="9217" max="9217" width="12.5703125" style="36" customWidth="1"/>
    <col min="9218" max="9407" width="7.85546875" style="36" customWidth="1"/>
    <col min="9408" max="9464" width="9.140625" style="36"/>
    <col min="9465" max="9465" width="4.85546875" style="36" customWidth="1"/>
    <col min="9466" max="9466" width="41.42578125" style="36" customWidth="1"/>
    <col min="9467" max="9467" width="17.28515625" style="36" customWidth="1"/>
    <col min="9468" max="9469" width="0" style="36" hidden="1" customWidth="1"/>
    <col min="9470" max="9470" width="17.28515625" style="36" customWidth="1"/>
    <col min="9471" max="9472" width="18.7109375" style="36" customWidth="1"/>
    <col min="9473" max="9473" width="12.5703125" style="36" customWidth="1"/>
    <col min="9474" max="9663" width="7.85546875" style="36" customWidth="1"/>
    <col min="9664" max="9720" width="9.140625" style="36"/>
    <col min="9721" max="9721" width="4.85546875" style="36" customWidth="1"/>
    <col min="9722" max="9722" width="41.42578125" style="36" customWidth="1"/>
    <col min="9723" max="9723" width="17.28515625" style="36" customWidth="1"/>
    <col min="9724" max="9725" width="0" style="36" hidden="1" customWidth="1"/>
    <col min="9726" max="9726" width="17.28515625" style="36" customWidth="1"/>
    <col min="9727" max="9728" width="18.7109375" style="36" customWidth="1"/>
    <col min="9729" max="9729" width="12.5703125" style="36" customWidth="1"/>
    <col min="9730" max="9919" width="7.85546875" style="36" customWidth="1"/>
    <col min="9920" max="9976" width="9.140625" style="36"/>
    <col min="9977" max="9977" width="4.85546875" style="36" customWidth="1"/>
    <col min="9978" max="9978" width="41.42578125" style="36" customWidth="1"/>
    <col min="9979" max="9979" width="17.28515625" style="36" customWidth="1"/>
    <col min="9980" max="9981" width="0" style="36" hidden="1" customWidth="1"/>
    <col min="9982" max="9982" width="17.28515625" style="36" customWidth="1"/>
    <col min="9983" max="9984" width="18.7109375" style="36" customWidth="1"/>
    <col min="9985" max="9985" width="12.5703125" style="36" customWidth="1"/>
    <col min="9986" max="10175" width="7.85546875" style="36" customWidth="1"/>
    <col min="10176" max="10232" width="9.140625" style="36"/>
    <col min="10233" max="10233" width="4.85546875" style="36" customWidth="1"/>
    <col min="10234" max="10234" width="41.42578125" style="36" customWidth="1"/>
    <col min="10235" max="10235" width="17.28515625" style="36" customWidth="1"/>
    <col min="10236" max="10237" width="0" style="36" hidden="1" customWidth="1"/>
    <col min="10238" max="10238" width="17.28515625" style="36" customWidth="1"/>
    <col min="10239" max="10240" width="18.7109375" style="36" customWidth="1"/>
    <col min="10241" max="10241" width="12.5703125" style="36" customWidth="1"/>
    <col min="10242" max="10431" width="7.85546875" style="36" customWidth="1"/>
    <col min="10432" max="10488" width="9.140625" style="36"/>
    <col min="10489" max="10489" width="4.85546875" style="36" customWidth="1"/>
    <col min="10490" max="10490" width="41.42578125" style="36" customWidth="1"/>
    <col min="10491" max="10491" width="17.28515625" style="36" customWidth="1"/>
    <col min="10492" max="10493" width="0" style="36" hidden="1" customWidth="1"/>
    <col min="10494" max="10494" width="17.28515625" style="36" customWidth="1"/>
    <col min="10495" max="10496" width="18.7109375" style="36" customWidth="1"/>
    <col min="10497" max="10497" width="12.5703125" style="36" customWidth="1"/>
    <col min="10498" max="10687" width="7.85546875" style="36" customWidth="1"/>
    <col min="10688" max="10744" width="9.140625" style="36"/>
    <col min="10745" max="10745" width="4.85546875" style="36" customWidth="1"/>
    <col min="10746" max="10746" width="41.42578125" style="36" customWidth="1"/>
    <col min="10747" max="10747" width="17.28515625" style="36" customWidth="1"/>
    <col min="10748" max="10749" width="0" style="36" hidden="1" customWidth="1"/>
    <col min="10750" max="10750" width="17.28515625" style="36" customWidth="1"/>
    <col min="10751" max="10752" width="18.7109375" style="36" customWidth="1"/>
    <col min="10753" max="10753" width="12.5703125" style="36" customWidth="1"/>
    <col min="10754" max="10943" width="7.85546875" style="36" customWidth="1"/>
    <col min="10944" max="11000" width="9.140625" style="36"/>
    <col min="11001" max="11001" width="4.85546875" style="36" customWidth="1"/>
    <col min="11002" max="11002" width="41.42578125" style="36" customWidth="1"/>
    <col min="11003" max="11003" width="17.28515625" style="36" customWidth="1"/>
    <col min="11004" max="11005" width="0" style="36" hidden="1" customWidth="1"/>
    <col min="11006" max="11006" width="17.28515625" style="36" customWidth="1"/>
    <col min="11007" max="11008" width="18.7109375" style="36" customWidth="1"/>
    <col min="11009" max="11009" width="12.5703125" style="36" customWidth="1"/>
    <col min="11010" max="11199" width="7.85546875" style="36" customWidth="1"/>
    <col min="11200" max="11256" width="9.140625" style="36"/>
    <col min="11257" max="11257" width="4.85546875" style="36" customWidth="1"/>
    <col min="11258" max="11258" width="41.42578125" style="36" customWidth="1"/>
    <col min="11259" max="11259" width="17.28515625" style="36" customWidth="1"/>
    <col min="11260" max="11261" width="0" style="36" hidden="1" customWidth="1"/>
    <col min="11262" max="11262" width="17.28515625" style="36" customWidth="1"/>
    <col min="11263" max="11264" width="18.7109375" style="36" customWidth="1"/>
    <col min="11265" max="11265" width="12.5703125" style="36" customWidth="1"/>
    <col min="11266" max="11455" width="7.85546875" style="36" customWidth="1"/>
    <col min="11456" max="11512" width="9.140625" style="36"/>
    <col min="11513" max="11513" width="4.85546875" style="36" customWidth="1"/>
    <col min="11514" max="11514" width="41.42578125" style="36" customWidth="1"/>
    <col min="11515" max="11515" width="17.28515625" style="36" customWidth="1"/>
    <col min="11516" max="11517" width="0" style="36" hidden="1" customWidth="1"/>
    <col min="11518" max="11518" width="17.28515625" style="36" customWidth="1"/>
    <col min="11519" max="11520" width="18.7109375" style="36" customWidth="1"/>
    <col min="11521" max="11521" width="12.5703125" style="36" customWidth="1"/>
    <col min="11522" max="11711" width="7.85546875" style="36" customWidth="1"/>
    <col min="11712" max="11768" width="9.140625" style="36"/>
    <col min="11769" max="11769" width="4.85546875" style="36" customWidth="1"/>
    <col min="11770" max="11770" width="41.42578125" style="36" customWidth="1"/>
    <col min="11771" max="11771" width="17.28515625" style="36" customWidth="1"/>
    <col min="11772" max="11773" width="0" style="36" hidden="1" customWidth="1"/>
    <col min="11774" max="11774" width="17.28515625" style="36" customWidth="1"/>
    <col min="11775" max="11776" width="18.7109375" style="36" customWidth="1"/>
    <col min="11777" max="11777" width="12.5703125" style="36" customWidth="1"/>
    <col min="11778" max="11967" width="7.85546875" style="36" customWidth="1"/>
    <col min="11968" max="12024" width="9.140625" style="36"/>
    <col min="12025" max="12025" width="4.85546875" style="36" customWidth="1"/>
    <col min="12026" max="12026" width="41.42578125" style="36" customWidth="1"/>
    <col min="12027" max="12027" width="17.28515625" style="36" customWidth="1"/>
    <col min="12028" max="12029" width="0" style="36" hidden="1" customWidth="1"/>
    <col min="12030" max="12030" width="17.28515625" style="36" customWidth="1"/>
    <col min="12031" max="12032" width="18.7109375" style="36" customWidth="1"/>
    <col min="12033" max="12033" width="12.5703125" style="36" customWidth="1"/>
    <col min="12034" max="12223" width="7.85546875" style="36" customWidth="1"/>
    <col min="12224" max="12280" width="9.140625" style="36"/>
    <col min="12281" max="12281" width="4.85546875" style="36" customWidth="1"/>
    <col min="12282" max="12282" width="41.42578125" style="36" customWidth="1"/>
    <col min="12283" max="12283" width="17.28515625" style="36" customWidth="1"/>
    <col min="12284" max="12285" width="0" style="36" hidden="1" customWidth="1"/>
    <col min="12286" max="12286" width="17.28515625" style="36" customWidth="1"/>
    <col min="12287" max="12288" width="18.7109375" style="36" customWidth="1"/>
    <col min="12289" max="12289" width="12.5703125" style="36" customWidth="1"/>
    <col min="12290" max="12479" width="7.85546875" style="36" customWidth="1"/>
    <col min="12480" max="12536" width="9.140625" style="36"/>
    <col min="12537" max="12537" width="4.85546875" style="36" customWidth="1"/>
    <col min="12538" max="12538" width="41.42578125" style="36" customWidth="1"/>
    <col min="12539" max="12539" width="17.28515625" style="36" customWidth="1"/>
    <col min="12540" max="12541" width="0" style="36" hidden="1" customWidth="1"/>
    <col min="12542" max="12542" width="17.28515625" style="36" customWidth="1"/>
    <col min="12543" max="12544" width="18.7109375" style="36" customWidth="1"/>
    <col min="12545" max="12545" width="12.5703125" style="36" customWidth="1"/>
    <col min="12546" max="12735" width="7.85546875" style="36" customWidth="1"/>
    <col min="12736" max="12792" width="9.140625" style="36"/>
    <col min="12793" max="12793" width="4.85546875" style="36" customWidth="1"/>
    <col min="12794" max="12794" width="41.42578125" style="36" customWidth="1"/>
    <col min="12795" max="12795" width="17.28515625" style="36" customWidth="1"/>
    <col min="12796" max="12797" width="0" style="36" hidden="1" customWidth="1"/>
    <col min="12798" max="12798" width="17.28515625" style="36" customWidth="1"/>
    <col min="12799" max="12800" width="18.7109375" style="36" customWidth="1"/>
    <col min="12801" max="12801" width="12.5703125" style="36" customWidth="1"/>
    <col min="12802" max="12991" width="7.85546875" style="36" customWidth="1"/>
    <col min="12992" max="13048" width="9.140625" style="36"/>
    <col min="13049" max="13049" width="4.85546875" style="36" customWidth="1"/>
    <col min="13050" max="13050" width="41.42578125" style="36" customWidth="1"/>
    <col min="13051" max="13051" width="17.28515625" style="36" customWidth="1"/>
    <col min="13052" max="13053" width="0" style="36" hidden="1" customWidth="1"/>
    <col min="13054" max="13054" width="17.28515625" style="36" customWidth="1"/>
    <col min="13055" max="13056" width="18.7109375" style="36" customWidth="1"/>
    <col min="13057" max="13057" width="12.5703125" style="36" customWidth="1"/>
    <col min="13058" max="13247" width="7.85546875" style="36" customWidth="1"/>
    <col min="13248" max="13304" width="9.140625" style="36"/>
    <col min="13305" max="13305" width="4.85546875" style="36" customWidth="1"/>
    <col min="13306" max="13306" width="41.42578125" style="36" customWidth="1"/>
    <col min="13307" max="13307" width="17.28515625" style="36" customWidth="1"/>
    <col min="13308" max="13309" width="0" style="36" hidden="1" customWidth="1"/>
    <col min="13310" max="13310" width="17.28515625" style="36" customWidth="1"/>
    <col min="13311" max="13312" width="18.7109375" style="36" customWidth="1"/>
    <col min="13313" max="13313" width="12.5703125" style="36" customWidth="1"/>
    <col min="13314" max="13503" width="7.85546875" style="36" customWidth="1"/>
    <col min="13504" max="13560" width="9.140625" style="36"/>
    <col min="13561" max="13561" width="4.85546875" style="36" customWidth="1"/>
    <col min="13562" max="13562" width="41.42578125" style="36" customWidth="1"/>
    <col min="13563" max="13563" width="17.28515625" style="36" customWidth="1"/>
    <col min="13564" max="13565" width="0" style="36" hidden="1" customWidth="1"/>
    <col min="13566" max="13566" width="17.28515625" style="36" customWidth="1"/>
    <col min="13567" max="13568" width="18.7109375" style="36" customWidth="1"/>
    <col min="13569" max="13569" width="12.5703125" style="36" customWidth="1"/>
    <col min="13570" max="13759" width="7.85546875" style="36" customWidth="1"/>
    <col min="13760" max="13816" width="9.140625" style="36"/>
    <col min="13817" max="13817" width="4.85546875" style="36" customWidth="1"/>
    <col min="13818" max="13818" width="41.42578125" style="36" customWidth="1"/>
    <col min="13819" max="13819" width="17.28515625" style="36" customWidth="1"/>
    <col min="13820" max="13821" width="0" style="36" hidden="1" customWidth="1"/>
    <col min="13822" max="13822" width="17.28515625" style="36" customWidth="1"/>
    <col min="13823" max="13824" width="18.7109375" style="36" customWidth="1"/>
    <col min="13825" max="13825" width="12.5703125" style="36" customWidth="1"/>
    <col min="13826" max="14015" width="7.85546875" style="36" customWidth="1"/>
    <col min="14016" max="14072" width="9.140625" style="36"/>
    <col min="14073" max="14073" width="4.85546875" style="36" customWidth="1"/>
    <col min="14074" max="14074" width="41.42578125" style="36" customWidth="1"/>
    <col min="14075" max="14075" width="17.28515625" style="36" customWidth="1"/>
    <col min="14076" max="14077" width="0" style="36" hidden="1" customWidth="1"/>
    <col min="14078" max="14078" width="17.28515625" style="36" customWidth="1"/>
    <col min="14079" max="14080" width="18.7109375" style="36" customWidth="1"/>
    <col min="14081" max="14081" width="12.5703125" style="36" customWidth="1"/>
    <col min="14082" max="14271" width="7.85546875" style="36" customWidth="1"/>
    <col min="14272" max="14328" width="9.140625" style="36"/>
    <col min="14329" max="14329" width="4.85546875" style="36" customWidth="1"/>
    <col min="14330" max="14330" width="41.42578125" style="36" customWidth="1"/>
    <col min="14331" max="14331" width="17.28515625" style="36" customWidth="1"/>
    <col min="14332" max="14333" width="0" style="36" hidden="1" customWidth="1"/>
    <col min="14334" max="14334" width="17.28515625" style="36" customWidth="1"/>
    <col min="14335" max="14336" width="18.7109375" style="36" customWidth="1"/>
    <col min="14337" max="14337" width="12.5703125" style="36" customWidth="1"/>
    <col min="14338" max="14527" width="7.85546875" style="36" customWidth="1"/>
    <col min="14528" max="14584" width="9.140625" style="36"/>
    <col min="14585" max="14585" width="4.85546875" style="36" customWidth="1"/>
    <col min="14586" max="14586" width="41.42578125" style="36" customWidth="1"/>
    <col min="14587" max="14587" width="17.28515625" style="36" customWidth="1"/>
    <col min="14588" max="14589" width="0" style="36" hidden="1" customWidth="1"/>
    <col min="14590" max="14590" width="17.28515625" style="36" customWidth="1"/>
    <col min="14591" max="14592" width="18.7109375" style="36" customWidth="1"/>
    <col min="14593" max="14593" width="12.5703125" style="36" customWidth="1"/>
    <col min="14594" max="14783" width="7.85546875" style="36" customWidth="1"/>
    <col min="14784" max="14840" width="9.140625" style="36"/>
    <col min="14841" max="14841" width="4.85546875" style="36" customWidth="1"/>
    <col min="14842" max="14842" width="41.42578125" style="36" customWidth="1"/>
    <col min="14843" max="14843" width="17.28515625" style="36" customWidth="1"/>
    <col min="14844" max="14845" width="0" style="36" hidden="1" customWidth="1"/>
    <col min="14846" max="14846" width="17.28515625" style="36" customWidth="1"/>
    <col min="14847" max="14848" width="18.7109375" style="36" customWidth="1"/>
    <col min="14849" max="14849" width="12.5703125" style="36" customWidth="1"/>
    <col min="14850" max="15039" width="7.85546875" style="36" customWidth="1"/>
    <col min="15040" max="15096" width="9.140625" style="36"/>
    <col min="15097" max="15097" width="4.85546875" style="36" customWidth="1"/>
    <col min="15098" max="15098" width="41.42578125" style="36" customWidth="1"/>
    <col min="15099" max="15099" width="17.28515625" style="36" customWidth="1"/>
    <col min="15100" max="15101" width="0" style="36" hidden="1" customWidth="1"/>
    <col min="15102" max="15102" width="17.28515625" style="36" customWidth="1"/>
    <col min="15103" max="15104" width="18.7109375" style="36" customWidth="1"/>
    <col min="15105" max="15105" width="12.5703125" style="36" customWidth="1"/>
    <col min="15106" max="15295" width="7.85546875" style="36" customWidth="1"/>
    <col min="15296" max="15352" width="9.140625" style="36"/>
    <col min="15353" max="15353" width="4.85546875" style="36" customWidth="1"/>
    <col min="15354" max="15354" width="41.42578125" style="36" customWidth="1"/>
    <col min="15355" max="15355" width="17.28515625" style="36" customWidth="1"/>
    <col min="15356" max="15357" width="0" style="36" hidden="1" customWidth="1"/>
    <col min="15358" max="15358" width="17.28515625" style="36" customWidth="1"/>
    <col min="15359" max="15360" width="18.7109375" style="36" customWidth="1"/>
    <col min="15361" max="15361" width="12.5703125" style="36" customWidth="1"/>
    <col min="15362" max="15551" width="7.85546875" style="36" customWidth="1"/>
    <col min="15552" max="15608" width="9.140625" style="36"/>
    <col min="15609" max="15609" width="4.85546875" style="36" customWidth="1"/>
    <col min="15610" max="15610" width="41.42578125" style="36" customWidth="1"/>
    <col min="15611" max="15611" width="17.28515625" style="36" customWidth="1"/>
    <col min="15612" max="15613" width="0" style="36" hidden="1" customWidth="1"/>
    <col min="15614" max="15614" width="17.28515625" style="36" customWidth="1"/>
    <col min="15615" max="15616" width="18.7109375" style="36" customWidth="1"/>
    <col min="15617" max="15617" width="12.5703125" style="36" customWidth="1"/>
    <col min="15618" max="15807" width="7.85546875" style="36" customWidth="1"/>
    <col min="15808" max="15864" width="9.140625" style="36"/>
    <col min="15865" max="15865" width="4.85546875" style="36" customWidth="1"/>
    <col min="15866" max="15866" width="41.42578125" style="36" customWidth="1"/>
    <col min="15867" max="15867" width="17.28515625" style="36" customWidth="1"/>
    <col min="15868" max="15869" width="0" style="36" hidden="1" customWidth="1"/>
    <col min="15870" max="15870" width="17.28515625" style="36" customWidth="1"/>
    <col min="15871" max="15872" width="18.7109375" style="36" customWidth="1"/>
    <col min="15873" max="15873" width="12.5703125" style="36" customWidth="1"/>
    <col min="15874" max="16063" width="7.85546875" style="36" customWidth="1"/>
    <col min="16064" max="16120" width="9.140625" style="36"/>
    <col min="16121" max="16121" width="4.85546875" style="36" customWidth="1"/>
    <col min="16122" max="16122" width="41.42578125" style="36" customWidth="1"/>
    <col min="16123" max="16123" width="17.28515625" style="36" customWidth="1"/>
    <col min="16124" max="16125" width="0" style="36" hidden="1" customWidth="1"/>
    <col min="16126" max="16126" width="17.28515625" style="36" customWidth="1"/>
    <col min="16127" max="16128" width="18.7109375" style="36" customWidth="1"/>
    <col min="16129" max="16129" width="12.5703125" style="36" customWidth="1"/>
    <col min="16130" max="16319" width="7.85546875" style="36" customWidth="1"/>
    <col min="16320" max="16384" width="9.140625" style="36"/>
  </cols>
  <sheetData>
    <row r="1" spans="1:8" ht="15.75">
      <c r="A1" s="657" t="s">
        <v>66</v>
      </c>
      <c r="B1" s="657"/>
      <c r="C1" s="657"/>
      <c r="D1" s="657"/>
      <c r="E1" s="657"/>
      <c r="F1" s="657"/>
    </row>
    <row r="2" spans="1:8" ht="15.75">
      <c r="A2" s="657" t="s">
        <v>69</v>
      </c>
      <c r="B2" s="657"/>
      <c r="C2" s="657"/>
      <c r="D2" s="657"/>
      <c r="E2" s="657"/>
      <c r="F2" s="657"/>
    </row>
    <row r="3" spans="1:8" ht="15.75">
      <c r="A3" s="658" t="str">
        <f>'13(декабрь)'!A2:F2</f>
        <v>за декабрь по состоянию на 13.12.2018 года</v>
      </c>
      <c r="B3" s="658"/>
      <c r="C3" s="658"/>
      <c r="D3" s="658"/>
      <c r="E3" s="658"/>
      <c r="F3" s="658"/>
    </row>
    <row r="4" spans="1:8" ht="15.75" thickBot="1">
      <c r="A4" s="103"/>
      <c r="B4" s="103"/>
      <c r="C4" s="105"/>
      <c r="D4" s="103"/>
      <c r="E4" s="106"/>
      <c r="F4" s="108" t="s">
        <v>1</v>
      </c>
    </row>
    <row r="5" spans="1:8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  <c r="G5" s="211"/>
      <c r="H5" s="211"/>
    </row>
    <row r="6" spans="1:8" s="116" customFormat="1" ht="13.5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  <c r="G6" s="212"/>
      <c r="H6" s="205"/>
    </row>
    <row r="7" spans="1:8" s="116" customFormat="1" ht="30.75" thickBot="1">
      <c r="A7" s="80">
        <v>621</v>
      </c>
      <c r="B7" s="59" t="s">
        <v>21</v>
      </c>
      <c r="C7" s="206">
        <f>G7</f>
        <v>10646693.439999999</v>
      </c>
      <c r="D7" s="206">
        <v>0</v>
      </c>
      <c r="E7" s="206">
        <f t="shared" ref="E7" si="0">D7-C7</f>
        <v>-10646693.439999999</v>
      </c>
      <c r="F7" s="82">
        <f t="shared" ref="F7" si="1">ROUND(D7/C7*100,1)</f>
        <v>0</v>
      </c>
      <c r="G7" s="337">
        <v>10646693.439999999</v>
      </c>
      <c r="H7" s="270">
        <v>0</v>
      </c>
    </row>
    <row r="8" spans="1:8" s="119" customFormat="1" ht="15.75" thickBot="1">
      <c r="A8" s="659" t="s">
        <v>24</v>
      </c>
      <c r="B8" s="660"/>
      <c r="C8" s="84">
        <f>SUM(C7:C7)</f>
        <v>10646693.439999999</v>
      </c>
      <c r="D8" s="84">
        <f>SUM(D7:D7)</f>
        <v>0</v>
      </c>
      <c r="E8" s="84">
        <f>SUM(E7:E7)</f>
        <v>-10646693.439999999</v>
      </c>
      <c r="F8" s="30">
        <f>ROUND(D8/C8*100,1)</f>
        <v>0</v>
      </c>
      <c r="G8" s="208"/>
    </row>
    <row r="9" spans="1:8" s="119" customFormat="1" ht="15.75" thickBot="1">
      <c r="A9" s="32"/>
      <c r="B9" s="32"/>
      <c r="C9" s="33"/>
      <c r="D9" s="32"/>
      <c r="E9" s="35"/>
      <c r="F9" s="121"/>
      <c r="G9" s="209"/>
      <c r="H9" s="229"/>
    </row>
    <row r="10" spans="1:8" s="119" customFormat="1" ht="16.5" thickBot="1">
      <c r="A10" s="122"/>
      <c r="B10" s="32"/>
      <c r="C10" s="33"/>
      <c r="D10" s="32"/>
      <c r="E10" s="35"/>
      <c r="F10" s="121"/>
      <c r="G10" s="208"/>
      <c r="H10" s="207"/>
    </row>
    <row r="11" spans="1:8" s="120" customFormat="1" ht="15.75">
      <c r="A11" s="122" t="e">
        <f>#REF!</f>
        <v>#REF!</v>
      </c>
      <c r="B11" s="32"/>
      <c r="C11" s="33"/>
      <c r="D11" s="32"/>
      <c r="E11" s="35"/>
      <c r="F11" s="121"/>
      <c r="G11" s="36"/>
      <c r="H11" s="160"/>
    </row>
    <row r="12" spans="1:8" ht="15.75">
      <c r="A12" s="122" t="e">
        <f>#REF!</f>
        <v>#REF!</v>
      </c>
      <c r="B12" s="32"/>
      <c r="C12" s="33"/>
      <c r="D12" s="124"/>
      <c r="E12" s="35"/>
      <c r="F12" s="121"/>
      <c r="H12" s="160"/>
    </row>
    <row r="13" spans="1:8" ht="15.75">
      <c r="A13" s="122" t="e">
        <f>#REF!</f>
        <v>#REF!</v>
      </c>
      <c r="B13" s="122"/>
      <c r="C13" s="122"/>
      <c r="D13" s="122"/>
      <c r="E13" s="122"/>
      <c r="F13" s="125"/>
      <c r="H13" s="160"/>
    </row>
    <row r="14" spans="1:8" ht="15.75">
      <c r="A14" s="122" t="e">
        <f>#REF!</f>
        <v>#REF!</v>
      </c>
      <c r="B14" s="122"/>
      <c r="C14" s="122"/>
      <c r="D14" s="122"/>
      <c r="E14" s="122"/>
      <c r="F14" s="142" t="e">
        <f>#REF!</f>
        <v>#REF!</v>
      </c>
    </row>
    <row r="15" spans="1:8" ht="15.75">
      <c r="A15" s="31"/>
      <c r="B15" s="35"/>
      <c r="C15" s="33"/>
      <c r="D15" s="35"/>
      <c r="E15" s="35"/>
      <c r="F15" s="121"/>
      <c r="G15" s="125"/>
      <c r="H15" s="125"/>
    </row>
    <row r="16" spans="1:8">
      <c r="A16" s="36"/>
      <c r="C16" s="127">
        <v>537478433.66999996</v>
      </c>
      <c r="D16" s="127">
        <v>512055429.19000006</v>
      </c>
      <c r="E16" s="127">
        <v>-25423004.479999974</v>
      </c>
    </row>
    <row r="17" spans="1:8" s="125" customFormat="1">
      <c r="A17" s="36"/>
      <c r="B17" s="126"/>
      <c r="C17" s="128">
        <f>C8-C16</f>
        <v>-526831740.22999996</v>
      </c>
      <c r="D17" s="128">
        <f>D8-D16</f>
        <v>-512055429.19000006</v>
      </c>
      <c r="E17" s="128">
        <f>E8-E16</f>
        <v>14776311.039999975</v>
      </c>
      <c r="F17" s="126"/>
      <c r="G17" s="36"/>
      <c r="H17" s="36"/>
    </row>
    <row r="21" spans="1:8">
      <c r="B21" s="126">
        <v>609</v>
      </c>
      <c r="C21" s="130" t="s">
        <v>28</v>
      </c>
    </row>
    <row r="22" spans="1:8" ht="13.5" thickBot="1">
      <c r="A22" s="36"/>
      <c r="B22" s="36"/>
      <c r="C22" s="36"/>
      <c r="D22" s="36"/>
      <c r="E22" s="36"/>
      <c r="F22" s="36"/>
    </row>
    <row r="23" spans="1:8" ht="13.5" thickBot="1">
      <c r="B23" s="161" t="s">
        <v>43</v>
      </c>
      <c r="C23" s="161" t="s">
        <v>60</v>
      </c>
    </row>
    <row r="24" spans="1:8" ht="12.75">
      <c r="B24" s="162">
        <v>601</v>
      </c>
      <c r="C24" s="163">
        <v>819320.84</v>
      </c>
      <c r="D24" s="164">
        <v>810567.45</v>
      </c>
      <c r="F24" s="36"/>
    </row>
    <row r="25" spans="1:8" ht="12.75">
      <c r="B25" s="165">
        <v>602</v>
      </c>
      <c r="C25" s="166">
        <v>0</v>
      </c>
      <c r="D25" s="167">
        <v>0</v>
      </c>
      <c r="F25" s="36"/>
    </row>
    <row r="26" spans="1:8" ht="12.75">
      <c r="B26" s="165">
        <v>606</v>
      </c>
      <c r="C26" s="166">
        <v>157490477.65000001</v>
      </c>
      <c r="D26" s="167">
        <v>157352096.05000001</v>
      </c>
      <c r="F26" s="36"/>
    </row>
    <row r="27" spans="1:8" ht="12.75">
      <c r="B27" s="165">
        <v>607</v>
      </c>
      <c r="C27" s="166">
        <v>0</v>
      </c>
      <c r="D27" s="167">
        <v>0</v>
      </c>
      <c r="F27" s="36"/>
    </row>
    <row r="28" spans="1:8" ht="12.75">
      <c r="B28" s="165">
        <v>609</v>
      </c>
      <c r="C28" s="166">
        <v>158224081.02000001</v>
      </c>
      <c r="D28" s="167">
        <v>158218034.13999999</v>
      </c>
      <c r="F28" s="36"/>
    </row>
    <row r="29" spans="1:8" ht="12.75">
      <c r="B29" s="165">
        <v>617</v>
      </c>
      <c r="C29" s="166">
        <v>56907.5</v>
      </c>
      <c r="D29" s="167">
        <v>56907.5</v>
      </c>
      <c r="F29" s="36"/>
    </row>
    <row r="30" spans="1:8" ht="12.75">
      <c r="B30" s="165">
        <v>618</v>
      </c>
      <c r="C30" s="166">
        <v>101552</v>
      </c>
      <c r="D30" s="167">
        <v>101552</v>
      </c>
      <c r="F30" s="36"/>
    </row>
    <row r="31" spans="1:8" ht="12.75">
      <c r="B31" s="165">
        <v>619</v>
      </c>
      <c r="C31" s="166">
        <v>125060.72</v>
      </c>
      <c r="D31" s="167">
        <v>125060.72</v>
      </c>
      <c r="F31" s="36"/>
    </row>
    <row r="32" spans="1:8" ht="12.75">
      <c r="B32" s="165">
        <v>620</v>
      </c>
      <c r="C32" s="166">
        <v>0</v>
      </c>
      <c r="D32" s="167">
        <v>0</v>
      </c>
      <c r="F32" s="36"/>
    </row>
    <row r="33" spans="2:6" ht="13.5" thickBot="1">
      <c r="B33" s="168">
        <v>621</v>
      </c>
      <c r="C33" s="169">
        <v>0</v>
      </c>
      <c r="D33" s="170">
        <v>0</v>
      </c>
      <c r="F33" s="36"/>
    </row>
    <row r="34" spans="2:6" ht="13.5" thickBot="1">
      <c r="B34" s="171"/>
      <c r="C34" s="172">
        <v>316817399.73000002</v>
      </c>
      <c r="D34" s="173">
        <v>316664217.86000001</v>
      </c>
      <c r="F34" s="36"/>
    </row>
    <row r="35" spans="2:6" ht="15.75" thickBot="1">
      <c r="D35" s="174"/>
      <c r="E35" s="175">
        <v>316664217.86000001</v>
      </c>
    </row>
  </sheetData>
  <mergeCells count="4">
    <mergeCell ref="A1:F1"/>
    <mergeCell ref="A2:F2"/>
    <mergeCell ref="A3:F3"/>
    <mergeCell ref="A8:B8"/>
  </mergeCells>
  <pageMargins left="0.67" right="0.23622047244094491" top="0.74803149606299213" bottom="0.74803149606299213" header="0.31496062992125984" footer="0.31496062992125984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M40"/>
  <sheetViews>
    <sheetView view="pageBreakPreview" zoomScaleNormal="100" zoomScaleSheetLayoutView="100" workbookViewId="0">
      <selection activeCell="B6" sqref="B6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4.28515625" style="189" bestFit="1" customWidth="1"/>
    <col min="5" max="5" width="13.7109375" style="189" customWidth="1"/>
    <col min="6" max="6" width="12.7109375" style="189" customWidth="1"/>
    <col min="7" max="7" width="8.85546875" style="189"/>
    <col min="8" max="8" width="21.425781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0.28515625" style="189" customWidth="1"/>
    <col min="14" max="16384" width="8.85546875" style="189"/>
  </cols>
  <sheetData>
    <row r="1" spans="1:13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</row>
    <row r="2" spans="1:13" ht="15.75">
      <c r="A2" s="658" t="s">
        <v>115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</row>
    <row r="3" spans="1:13">
      <c r="A3" s="188"/>
      <c r="B3" s="188"/>
      <c r="C3" s="188"/>
      <c r="D3" s="188"/>
      <c r="E3" s="126"/>
      <c r="F3" s="126"/>
      <c r="G3" s="126"/>
    </row>
    <row r="4" spans="1:13" ht="15.75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</row>
    <row r="5" spans="1:13" ht="79.150000000000006" customHeight="1">
      <c r="A5" s="237" t="s">
        <v>31</v>
      </c>
      <c r="B5" s="237" t="s">
        <v>44</v>
      </c>
      <c r="C5" s="237" t="str">
        <f>'06.12'!D4</f>
        <v>Лимиты бюджетных обязательств на 2018 год</v>
      </c>
      <c r="D5" s="483" t="str">
        <f>'06.12'!E4</f>
        <v xml:space="preserve">Кассовое исполнение </v>
      </c>
      <c r="E5" s="483" t="str">
        <f>'06.12'!F4</f>
        <v>Остаток ЛБО</v>
      </c>
      <c r="F5" s="483" t="str">
        <f>'06.12'!G4</f>
        <v>% исполнения к ЛБО</v>
      </c>
      <c r="G5" s="237" t="s">
        <v>7</v>
      </c>
      <c r="H5" s="190" t="s">
        <v>86</v>
      </c>
      <c r="I5" s="190" t="s">
        <v>33</v>
      </c>
      <c r="J5" s="190" t="s">
        <v>34</v>
      </c>
      <c r="K5" s="191" t="s">
        <v>7</v>
      </c>
      <c r="L5" s="237" t="s">
        <v>35</v>
      </c>
      <c r="M5" s="192" t="s">
        <v>36</v>
      </c>
    </row>
    <row r="6" spans="1:13" ht="47.25">
      <c r="A6" s="37" t="s">
        <v>37</v>
      </c>
      <c r="B6" s="86">
        <f>ROUND('13.12(мест)'!C23/1000,2)</f>
        <v>4789092.17</v>
      </c>
      <c r="C6" s="86">
        <f>ROUND('13.12(мест)'!D23/1000,2)</f>
        <v>4777958.1399999997</v>
      </c>
      <c r="D6" s="86">
        <f>ROUND('13.12(мест)'!E23/1000,2)</f>
        <v>3942636.71</v>
      </c>
      <c r="E6" s="86">
        <f>D6-C6</f>
        <v>-835321.4299999997</v>
      </c>
      <c r="F6" s="87">
        <f>ROUND(D6/C6*100,1)</f>
        <v>82.5</v>
      </c>
      <c r="G6" s="38">
        <f>ROUND(D6/B6*100,1)</f>
        <v>82.3</v>
      </c>
      <c r="H6" s="88">
        <f>ROUND((B32+B33+B34+B35)/1000,2)</f>
        <v>4145587.24</v>
      </c>
      <c r="I6" s="88">
        <f>ROUND((C32+C33+C34+C35)/1000,2)</f>
        <v>3614965.95</v>
      </c>
      <c r="J6" s="88">
        <f t="shared" ref="J6" si="0">ROUND((D32+D33+D34+D35)/1000,2)</f>
        <v>0</v>
      </c>
      <c r="K6" s="39">
        <f>I6/H6*100</f>
        <v>87.200334734723853</v>
      </c>
      <c r="L6" s="86">
        <f>D6-I6</f>
        <v>327670.75999999978</v>
      </c>
      <c r="M6" s="38">
        <f>-100+(D6*100/I6)</f>
        <v>9.0642834408993451</v>
      </c>
    </row>
    <row r="7" spans="1:13" ht="63">
      <c r="A7" s="37" t="s">
        <v>38</v>
      </c>
      <c r="B7" s="86">
        <f>ROUND('13.12(мбт)'!C23/1000,2)</f>
        <v>6010054.5199999996</v>
      </c>
      <c r="C7" s="86">
        <f>ROUND('13.12(мбт)'!D23/1000,2)</f>
        <v>6010054.5199999996</v>
      </c>
      <c r="D7" s="86">
        <f>ROUND('13.12(мбт)'!E23/1000,2)</f>
        <v>5331375.5</v>
      </c>
      <c r="E7" s="86">
        <f>D7-C7</f>
        <v>-678679.01999999955</v>
      </c>
      <c r="F7" s="87">
        <f>ROUND(D7/C7*100,1)</f>
        <v>88.7</v>
      </c>
      <c r="G7" s="40">
        <f>ROUND(D7/B7*100,1)</f>
        <v>88.7</v>
      </c>
      <c r="H7" s="88">
        <f>ROUND((B36+B37+B38)/1000,2)</f>
        <v>6200625.25</v>
      </c>
      <c r="I7" s="88">
        <f t="shared" ref="I7:J7" si="1">ROUND((C36+C37+C38)/1000,2)</f>
        <v>5317213.59</v>
      </c>
      <c r="J7" s="88">
        <f t="shared" si="1"/>
        <v>0</v>
      </c>
      <c r="K7" s="39">
        <f>I7/H7*100</f>
        <v>85.752861616657128</v>
      </c>
      <c r="L7" s="86">
        <f>D7-I7</f>
        <v>14161.910000000149</v>
      </c>
      <c r="M7" s="40">
        <f t="shared" ref="M7:M9" si="2">-100+(D7*100/I7)</f>
        <v>0.26634081479507188</v>
      </c>
    </row>
    <row r="8" spans="1:13" ht="78.75">
      <c r="A8" s="37" t="s">
        <v>68</v>
      </c>
      <c r="B8" s="86">
        <f>ROUND('13.12(внб)'!C12/1000,2)</f>
        <v>16682.72</v>
      </c>
      <c r="C8" s="86">
        <f>ROUND('13.12(внб)'!D12/1000,2)</f>
        <v>16682.72</v>
      </c>
      <c r="D8" s="86">
        <f>ROUND('13.12(внб)'!E12/1000,2)</f>
        <v>6036.03</v>
      </c>
      <c r="E8" s="86">
        <f>D8-C8</f>
        <v>-10646.690000000002</v>
      </c>
      <c r="F8" s="87">
        <v>0</v>
      </c>
      <c r="G8" s="41">
        <v>0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6036.03</v>
      </c>
      <c r="M8" s="40">
        <v>0</v>
      </c>
    </row>
    <row r="9" spans="1:13" s="199" customFormat="1" ht="15.75">
      <c r="A9" s="193" t="s">
        <v>39</v>
      </c>
      <c r="B9" s="194">
        <f>SUM(B6:B8)</f>
        <v>10815829.41</v>
      </c>
      <c r="C9" s="194">
        <f>SUM(C6:C8)</f>
        <v>10804695.380000001</v>
      </c>
      <c r="D9" s="194">
        <f t="shared" ref="D9" si="3">SUM(D6:D8)</f>
        <v>9280048.2400000002</v>
      </c>
      <c r="E9" s="194">
        <f>SUM(E6:E8)</f>
        <v>-1524647.1399999992</v>
      </c>
      <c r="F9" s="195">
        <f>ROUND(D9/C9*100,1)</f>
        <v>85.9</v>
      </c>
      <c r="G9" s="196">
        <f>ROUND(D9/B9*100,1)</f>
        <v>85.8</v>
      </c>
      <c r="H9" s="197">
        <f>H6+H7</f>
        <v>10346212.49</v>
      </c>
      <c r="I9" s="197">
        <f>I6+I7</f>
        <v>8932179.5399999991</v>
      </c>
      <c r="J9" s="197">
        <f>H9-I9</f>
        <v>1414032.9500000011</v>
      </c>
      <c r="K9" s="198">
        <f>I9/H9*100</f>
        <v>86.332844493898449</v>
      </c>
      <c r="L9" s="194">
        <f>D9-I9</f>
        <v>347868.70000000112</v>
      </c>
      <c r="M9" s="196">
        <f t="shared" si="2"/>
        <v>3.8945556170493347</v>
      </c>
    </row>
    <row r="10" spans="1:13">
      <c r="C10" s="201"/>
    </row>
    <row r="11" spans="1:13" ht="15.75">
      <c r="A11" s="670" t="s">
        <v>108</v>
      </c>
      <c r="B11" s="670"/>
      <c r="C11" s="670"/>
      <c r="D11" s="670"/>
      <c r="E11" s="670"/>
    </row>
    <row r="13" spans="1:13" ht="63">
      <c r="A13" s="671" t="s">
        <v>31</v>
      </c>
      <c r="B13" s="671"/>
      <c r="C13" s="237" t="str">
        <f>'06(декабрь)'!C4</f>
        <v>Кассовый план на декабрь                                          2018 года</v>
      </c>
      <c r="D13" s="237" t="str">
        <f>'06(декабрь)'!D4</f>
        <v>Кассовое исполнение 
за декабрь    
2018 года</v>
      </c>
      <c r="E13" s="237" t="s">
        <v>5</v>
      </c>
      <c r="F13" s="237" t="s">
        <v>32</v>
      </c>
    </row>
    <row r="14" spans="1:13" ht="35.1" customHeight="1">
      <c r="A14" s="672" t="s">
        <v>37</v>
      </c>
      <c r="B14" s="672"/>
      <c r="C14" s="86">
        <f>ROUND('13 (мест)'!C23/1000,2)</f>
        <v>1117090.01</v>
      </c>
      <c r="D14" s="86">
        <f>ROUND('13 (мест)'!D23/1000,2)</f>
        <v>258329.63</v>
      </c>
      <c r="E14" s="86">
        <f>D14-C14</f>
        <v>-858760.38</v>
      </c>
      <c r="F14" s="86">
        <f>ROUND(D14/C14*100,1)</f>
        <v>23.1</v>
      </c>
    </row>
    <row r="15" spans="1:13" ht="35.1" customHeight="1">
      <c r="A15" s="672" t="s">
        <v>38</v>
      </c>
      <c r="B15" s="672"/>
      <c r="C15" s="86">
        <f>ROUND('13 (мбт)'!C23/1000,2)</f>
        <v>821178.72</v>
      </c>
      <c r="D15" s="86">
        <f>ROUND('13 (мбт)'!D23/1000,2)</f>
        <v>246574.07</v>
      </c>
      <c r="E15" s="86">
        <f>D15-C15</f>
        <v>-574604.64999999991</v>
      </c>
      <c r="F15" s="86">
        <f>ROUND(D15/C15*100,1)</f>
        <v>30</v>
      </c>
    </row>
    <row r="16" spans="1:13" ht="48.75" customHeight="1">
      <c r="A16" s="672" t="s">
        <v>68</v>
      </c>
      <c r="B16" s="672"/>
      <c r="C16" s="86">
        <f>'13 (внб)'!C8/1000</f>
        <v>10646.693439999999</v>
      </c>
      <c r="D16" s="86">
        <f>'13 (внб)'!D8/1000</f>
        <v>0</v>
      </c>
      <c r="E16" s="86">
        <f>D16-C16</f>
        <v>-10646.693439999999</v>
      </c>
      <c r="F16" s="86">
        <f>ROUND(D16/C16*100,1)</f>
        <v>0</v>
      </c>
    </row>
    <row r="17" spans="1:13" ht="15.75">
      <c r="A17" s="673" t="s">
        <v>39</v>
      </c>
      <c r="B17" s="674"/>
      <c r="C17" s="194">
        <f>SUM(C14:C16)</f>
        <v>1948915.42344</v>
      </c>
      <c r="D17" s="194">
        <f>SUM(D14:D16)</f>
        <v>504903.7</v>
      </c>
      <c r="E17" s="194">
        <f>SUM(E14:E16)</f>
        <v>-1444011.7234399999</v>
      </c>
      <c r="F17" s="194">
        <f>ROUND(D17/C17*100,1)</f>
        <v>25.9</v>
      </c>
    </row>
    <row r="19" spans="1:13" ht="15.75">
      <c r="A19" s="31" t="s">
        <v>82</v>
      </c>
    </row>
    <row r="20" spans="1:13" ht="15.75">
      <c r="A20" s="31" t="s">
        <v>83</v>
      </c>
      <c r="B20" s="32"/>
      <c r="C20" s="33"/>
      <c r="D20" s="34"/>
      <c r="E20" s="35"/>
      <c r="F20" s="36"/>
      <c r="G20" s="121"/>
      <c r="H20" s="36"/>
    </row>
    <row r="21" spans="1:13" ht="15.75">
      <c r="A21" s="31" t="s">
        <v>84</v>
      </c>
      <c r="B21" s="32"/>
      <c r="C21" s="33"/>
      <c r="D21" s="34"/>
      <c r="E21" s="35"/>
      <c r="F21" s="36"/>
      <c r="G21" s="121"/>
      <c r="H21" s="36"/>
      <c r="I21" s="36"/>
      <c r="J21" s="36"/>
      <c r="K21" s="36"/>
      <c r="L21" s="36"/>
      <c r="M21" s="36"/>
    </row>
    <row r="22" spans="1:13" ht="15.75">
      <c r="A22" s="31" t="s">
        <v>41</v>
      </c>
      <c r="B22" s="32"/>
      <c r="C22" s="33"/>
      <c r="D22" s="32"/>
      <c r="E22" s="35"/>
      <c r="F22" s="36"/>
      <c r="G22" s="125"/>
      <c r="H22" s="89"/>
      <c r="I22" s="125"/>
      <c r="J22" s="125"/>
      <c r="K22" s="125"/>
      <c r="L22" s="125"/>
      <c r="M22" s="89" t="s">
        <v>77</v>
      </c>
    </row>
    <row r="24" spans="1:13" ht="15.75">
      <c r="A24" s="31" t="s">
        <v>40</v>
      </c>
      <c r="B24" s="32"/>
      <c r="C24" s="33"/>
      <c r="D24" s="34"/>
      <c r="E24" s="35"/>
      <c r="F24" s="36"/>
      <c r="G24" s="121"/>
      <c r="H24" s="36"/>
    </row>
    <row r="25" spans="1:13" s="36" customFormat="1" ht="15.75">
      <c r="A25" s="31" t="s">
        <v>50</v>
      </c>
      <c r="B25" s="32"/>
      <c r="C25" s="33"/>
      <c r="D25" s="34"/>
      <c r="E25" s="35"/>
      <c r="G25" s="121"/>
    </row>
    <row r="26" spans="1:13" s="125" customFormat="1" ht="16.5" thickBot="1">
      <c r="A26" s="31" t="s">
        <v>41</v>
      </c>
      <c r="B26" s="32"/>
      <c r="C26" s="33"/>
      <c r="D26" s="32"/>
      <c r="E26" s="35"/>
      <c r="F26" s="36"/>
      <c r="H26" s="89"/>
      <c r="M26" s="89" t="s">
        <v>45</v>
      </c>
    </row>
    <row r="27" spans="1:13" ht="16.5" thickBot="1">
      <c r="A27" s="665" t="s">
        <v>70</v>
      </c>
      <c r="B27" s="225" t="s">
        <v>71</v>
      </c>
      <c r="C27" s="226" t="s">
        <v>114</v>
      </c>
      <c r="D27" s="32"/>
      <c r="E27" s="35"/>
      <c r="F27" s="89"/>
      <c r="G27" s="121"/>
      <c r="H27" s="89" t="s">
        <v>45</v>
      </c>
      <c r="I27" s="189">
        <f>D6*100/I6</f>
        <v>109.06428344089935</v>
      </c>
    </row>
    <row r="28" spans="1:13">
      <c r="A28" s="666"/>
      <c r="B28" s="224" t="s">
        <v>73</v>
      </c>
      <c r="C28" s="223" t="s">
        <v>24</v>
      </c>
      <c r="F28" s="189" t="s">
        <v>42</v>
      </c>
      <c r="G28" s="189">
        <f>D9*100/I9</f>
        <v>103.89455561704933</v>
      </c>
    </row>
    <row r="29" spans="1:13">
      <c r="A29" s="227"/>
      <c r="B29" s="224"/>
      <c r="C29" s="228"/>
    </row>
    <row r="30" spans="1:13" ht="15.75" thickBot="1">
      <c r="A30" s="222">
        <v>1</v>
      </c>
      <c r="B30" s="221">
        <v>2</v>
      </c>
      <c r="C30" s="220">
        <v>5</v>
      </c>
    </row>
    <row r="31" spans="1:13">
      <c r="A31" s="219">
        <v>0</v>
      </c>
      <c r="B31" s="218">
        <v>0</v>
      </c>
      <c r="C31" s="218">
        <v>0</v>
      </c>
    </row>
    <row r="32" spans="1:13">
      <c r="A32" s="217">
        <v>10101</v>
      </c>
      <c r="B32" s="491">
        <v>4043047024.0599999</v>
      </c>
      <c r="C32" s="490">
        <v>3534673341.2600002</v>
      </c>
      <c r="D32" s="245"/>
      <c r="E32" s="244"/>
    </row>
    <row r="33" spans="1:5">
      <c r="A33" s="217">
        <v>10111</v>
      </c>
      <c r="B33" s="491">
        <v>23773809.5</v>
      </c>
      <c r="C33" s="490">
        <v>19261901.649999999</v>
      </c>
      <c r="D33" s="245"/>
      <c r="E33" s="244"/>
    </row>
    <row r="34" spans="1:5">
      <c r="A34" s="217">
        <v>10112</v>
      </c>
      <c r="B34" s="491">
        <v>43474652.600000001</v>
      </c>
      <c r="C34" s="490">
        <v>31158192.539999999</v>
      </c>
      <c r="D34" s="245"/>
      <c r="E34" s="244"/>
    </row>
    <row r="35" spans="1:5">
      <c r="A35" s="217">
        <v>10113</v>
      </c>
      <c r="B35" s="491">
        <v>35291753.969999999</v>
      </c>
      <c r="C35" s="490">
        <v>29872515.370000001</v>
      </c>
      <c r="D35" s="245"/>
      <c r="E35" s="244"/>
    </row>
    <row r="36" spans="1:5">
      <c r="A36" s="217">
        <v>10301</v>
      </c>
      <c r="B36" s="491">
        <v>1267035667.99</v>
      </c>
      <c r="C36" s="490">
        <v>1024281717.08</v>
      </c>
      <c r="D36" s="245"/>
      <c r="E36" s="244"/>
    </row>
    <row r="37" spans="1:5">
      <c r="A37" s="217">
        <v>10306</v>
      </c>
      <c r="B37" s="491">
        <v>4734416880.8800001</v>
      </c>
      <c r="C37" s="490">
        <v>4161046910.4699998</v>
      </c>
      <c r="D37" s="245"/>
      <c r="E37" s="244"/>
    </row>
    <row r="38" spans="1:5" ht="15.75" thickBot="1">
      <c r="A38" s="216">
        <v>10312</v>
      </c>
      <c r="B38" s="489">
        <v>199172697.62</v>
      </c>
      <c r="C38" s="488">
        <v>131884966.62</v>
      </c>
      <c r="D38" s="243"/>
      <c r="E38" s="242"/>
    </row>
    <row r="39" spans="1:5" ht="15.75" thickBot="1">
      <c r="A39" s="215"/>
      <c r="B39" s="487">
        <v>10346212486.620001</v>
      </c>
      <c r="C39" s="486">
        <v>8932179544.9899998</v>
      </c>
      <c r="D39" s="241"/>
      <c r="E39" s="240"/>
    </row>
    <row r="40" spans="1:5" ht="15.75" thickBot="1">
      <c r="B40" s="484">
        <v>10346212486.620001</v>
      </c>
      <c r="C40" s="485">
        <v>8932179544.9899998</v>
      </c>
      <c r="D40" s="239"/>
      <c r="E40" s="238"/>
    </row>
  </sheetData>
  <mergeCells count="12">
    <mergeCell ref="A27:A28"/>
    <mergeCell ref="A1:M1"/>
    <mergeCell ref="A2:M2"/>
    <mergeCell ref="B4:G4"/>
    <mergeCell ref="H4:K4"/>
    <mergeCell ref="L4:M4"/>
    <mergeCell ref="A11:E11"/>
    <mergeCell ref="A13:B13"/>
    <mergeCell ref="A14:B14"/>
    <mergeCell ref="A15:B15"/>
    <mergeCell ref="A16:B16"/>
    <mergeCell ref="A17:B17"/>
  </mergeCells>
  <pageMargins left="0.70866141732283472" right="0.23622047244094491" top="0.43307086614173229" bottom="0.31496062992125984" header="0.31496062992125984" footer="0.31496062992125984"/>
  <pageSetup paperSize="9" scale="78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S36"/>
  <sheetViews>
    <sheetView view="pageBreakPreview" topLeftCell="A13" zoomScaleNormal="100" zoomScaleSheetLayoutView="100" workbookViewId="0">
      <selection activeCell="D14" sqref="D14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4.28515625" style="189" bestFit="1" customWidth="1"/>
    <col min="5" max="5" width="13.7109375" style="189" customWidth="1"/>
    <col min="6" max="6" width="12.7109375" style="189" customWidth="1"/>
    <col min="7" max="7" width="8.85546875" style="189"/>
    <col min="8" max="8" width="21.425781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1" style="189" customWidth="1"/>
    <col min="14" max="14" width="15.140625" style="189" customWidth="1"/>
    <col min="15" max="15" width="8.85546875" style="189"/>
    <col min="16" max="16" width="13.140625" style="189" bestFit="1" customWidth="1"/>
    <col min="17" max="17" width="15.7109375" style="189" customWidth="1"/>
    <col min="18" max="18" width="13.140625" style="189" bestFit="1" customWidth="1"/>
    <col min="19" max="20" width="8.85546875" style="189"/>
    <col min="21" max="21" width="14.42578125" style="189" customWidth="1"/>
    <col min="22" max="16384" width="8.85546875" style="189"/>
  </cols>
  <sheetData>
    <row r="1" spans="1:19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267"/>
    </row>
    <row r="2" spans="1:19" ht="15.75">
      <c r="A2" s="658" t="s">
        <v>116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268"/>
    </row>
    <row r="3" spans="1:19">
      <c r="A3" s="188"/>
      <c r="B3" s="188"/>
      <c r="C3" s="188"/>
      <c r="D3" s="188"/>
      <c r="E3" s="126"/>
      <c r="F3" s="126"/>
      <c r="G3" s="126"/>
    </row>
    <row r="4" spans="1:19" ht="16.5" thickBot="1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  <c r="N4" s="231"/>
    </row>
    <row r="5" spans="1:19" ht="79.150000000000006" customHeight="1">
      <c r="A5" s="269" t="s">
        <v>31</v>
      </c>
      <c r="B5" s="269" t="s">
        <v>44</v>
      </c>
      <c r="C5" s="269" t="str">
        <f>'06.12'!D4</f>
        <v>Лимиты бюджетных обязательств на 2018 год</v>
      </c>
      <c r="D5" s="483" t="str">
        <f>'06.12'!E4</f>
        <v xml:space="preserve">Кассовое исполнение </v>
      </c>
      <c r="E5" s="483" t="str">
        <f>'06.12'!F4</f>
        <v>Остаток ЛБО</v>
      </c>
      <c r="F5" s="483" t="str">
        <f>'06.12'!G4</f>
        <v>% исполнения к ЛБО</v>
      </c>
      <c r="G5" s="269" t="s">
        <v>7</v>
      </c>
      <c r="H5" s="190" t="s">
        <v>49</v>
      </c>
      <c r="I5" s="190" t="s">
        <v>33</v>
      </c>
      <c r="J5" s="190" t="s">
        <v>34</v>
      </c>
      <c r="K5" s="191" t="s">
        <v>7</v>
      </c>
      <c r="L5" s="269" t="s">
        <v>35</v>
      </c>
      <c r="M5" s="192" t="s">
        <v>36</v>
      </c>
      <c r="N5" s="252" t="s">
        <v>74</v>
      </c>
      <c r="O5" s="234" t="s">
        <v>75</v>
      </c>
      <c r="P5" s="232" t="s">
        <v>62</v>
      </c>
      <c r="Q5" s="192" t="s">
        <v>61</v>
      </c>
      <c r="R5" s="192" t="s">
        <v>63</v>
      </c>
      <c r="S5" s="192" t="s">
        <v>64</v>
      </c>
    </row>
    <row r="6" spans="1:19" ht="47.25">
      <c r="A6" s="37" t="s">
        <v>37</v>
      </c>
      <c r="B6" s="86">
        <f>ROUND('13.12(мест)'!C23/1000,2)</f>
        <v>4789092.17</v>
      </c>
      <c r="C6" s="86">
        <f>ROUND('13.12(мест)'!D23/1000,2)</f>
        <v>4777958.1399999997</v>
      </c>
      <c r="D6" s="86">
        <f>ROUND('13.12(мест)'!E23/1000+(I27/1000),2)</f>
        <v>3959278.57</v>
      </c>
      <c r="E6" s="86">
        <f>D6-C6</f>
        <v>-818679.56999999983</v>
      </c>
      <c r="F6" s="87">
        <f>ROUND(D6/C6*100,1)</f>
        <v>82.9</v>
      </c>
      <c r="G6" s="38">
        <f>ROUND(D6/B6*100,1)</f>
        <v>82.7</v>
      </c>
      <c r="H6" s="88">
        <f>ROUND((B28+B29+B30+B31)/1000,2)</f>
        <v>4145587.24</v>
      </c>
      <c r="I6" s="88">
        <f>ROUND((C28+C29+C30+C31)/1000,2)</f>
        <v>3623069.75</v>
      </c>
      <c r="J6" s="88">
        <f t="shared" ref="J6" si="0">ROUND((D28+D29+D30+D31)/1000,2)</f>
        <v>0</v>
      </c>
      <c r="K6" s="39">
        <f>I6/H6*100</f>
        <v>87.395814880981732</v>
      </c>
      <c r="L6" s="86">
        <f>D6-I6</f>
        <v>336208.81999999983</v>
      </c>
      <c r="M6" s="38">
        <f>-100+(D6*100/I6)</f>
        <v>9.2796673318254506</v>
      </c>
      <c r="N6" s="253">
        <v>1456974.21</v>
      </c>
      <c r="O6" s="235">
        <f>C6/N6*100</f>
        <v>327.93704289384777</v>
      </c>
      <c r="P6" s="233">
        <v>4271625.483798</v>
      </c>
      <c r="Q6" s="86">
        <f>125.87+100</f>
        <v>225.87</v>
      </c>
      <c r="R6" s="86">
        <f>P6+Q6</f>
        <v>4271851.3537980001</v>
      </c>
      <c r="S6" s="86">
        <f>B6-R6</f>
        <v>517240.81620199978</v>
      </c>
    </row>
    <row r="7" spans="1:19" ht="63">
      <c r="A7" s="37" t="s">
        <v>38</v>
      </c>
      <c r="B7" s="86">
        <f>ROUND('13.12(мбт)'!C23/1000,2)</f>
        <v>6010054.5199999996</v>
      </c>
      <c r="C7" s="86">
        <f>ROUND('13.12(мбт)'!D23/1000,2)</f>
        <v>6010054.5199999996</v>
      </c>
      <c r="D7" s="86">
        <f>ROUND('13.12(мбт)'!E23/1000+(I28/1000),2)</f>
        <v>5345929.9400000004</v>
      </c>
      <c r="E7" s="86">
        <f>D7-C7</f>
        <v>-664124.57999999914</v>
      </c>
      <c r="F7" s="87">
        <f>ROUND(D7/C7*100,1)</f>
        <v>88.9</v>
      </c>
      <c r="G7" s="40">
        <f>ROUND(D7/B7*100,1)</f>
        <v>88.9</v>
      </c>
      <c r="H7" s="88">
        <f>ROUND((B32+B33+B34)/1000,2)</f>
        <v>6200625.25</v>
      </c>
      <c r="I7" s="88">
        <f t="shared" ref="I7:J7" si="1">ROUND((C32+C33+C34)/1000,2)</f>
        <v>5316680.9800000004</v>
      </c>
      <c r="J7" s="88">
        <f t="shared" si="1"/>
        <v>0</v>
      </c>
      <c r="K7" s="39">
        <f>I7/H7*100</f>
        <v>85.744271999021393</v>
      </c>
      <c r="L7" s="86">
        <f>D7-I7</f>
        <v>29248.959999999963</v>
      </c>
      <c r="M7" s="40">
        <f t="shared" ref="M7:M9" si="2">-100+(D7*100/I7)</f>
        <v>0.55013569762841996</v>
      </c>
      <c r="N7" s="253">
        <v>1731695.4208799999</v>
      </c>
      <c r="O7" s="235">
        <f>C7/N7*100</f>
        <v>347.06187055376375</v>
      </c>
    </row>
    <row r="8" spans="1:19" ht="78.75">
      <c r="A8" s="37" t="s">
        <v>68</v>
      </c>
      <c r="B8" s="86">
        <f>ROUND('13.12(внб)'!C12/1000,2)</f>
        <v>16682.72</v>
      </c>
      <c r="C8" s="86">
        <f>ROUND('13.12(внб)'!D12/1000,2)</f>
        <v>16682.72</v>
      </c>
      <c r="D8" s="86">
        <f>ROUND('13.12(внб)'!E12/1000,2)</f>
        <v>6036.03</v>
      </c>
      <c r="E8" s="86">
        <f>D8-C8</f>
        <v>-10646.690000000002</v>
      </c>
      <c r="F8" s="87">
        <v>0</v>
      </c>
      <c r="G8" s="41">
        <v>0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6036.03</v>
      </c>
      <c r="M8" s="40">
        <v>0</v>
      </c>
      <c r="N8" s="254">
        <v>0</v>
      </c>
      <c r="O8" s="235">
        <v>0</v>
      </c>
    </row>
    <row r="9" spans="1:19" s="199" customFormat="1" ht="16.5" thickBot="1">
      <c r="A9" s="193" t="s">
        <v>39</v>
      </c>
      <c r="B9" s="194">
        <f>SUM(B6:B8)</f>
        <v>10815829.41</v>
      </c>
      <c r="C9" s="194">
        <f>SUM(C6:C8)</f>
        <v>10804695.380000001</v>
      </c>
      <c r="D9" s="194">
        <f t="shared" ref="D9" si="3">SUM(D6:D8)</f>
        <v>9311244.5399999991</v>
      </c>
      <c r="E9" s="194">
        <f>SUM(E6:E8)</f>
        <v>-1493450.8399999989</v>
      </c>
      <c r="F9" s="195">
        <f>ROUND(D9/C9*100,1)</f>
        <v>86.2</v>
      </c>
      <c r="G9" s="196">
        <f>ROUND(D9/B9*100,1)</f>
        <v>86.1</v>
      </c>
      <c r="H9" s="197">
        <f>H6+H7</f>
        <v>10346212.49</v>
      </c>
      <c r="I9" s="197">
        <f>I6+I7</f>
        <v>8939750.7300000004</v>
      </c>
      <c r="J9" s="197">
        <f>H9-I9</f>
        <v>1406461.7599999998</v>
      </c>
      <c r="K9" s="198">
        <f>I9/H9*100</f>
        <v>86.406022867214475</v>
      </c>
      <c r="L9" s="194">
        <f>D9-I9</f>
        <v>371493.80999999866</v>
      </c>
      <c r="M9" s="196">
        <f t="shared" si="2"/>
        <v>4.1555276116742306</v>
      </c>
      <c r="N9" s="255">
        <f>N6+N7</f>
        <v>3188669.6308800001</v>
      </c>
      <c r="O9" s="236">
        <f>C9/N9*100</f>
        <v>338.84649809325504</v>
      </c>
      <c r="P9" s="200">
        <f>D9-I9</f>
        <v>371493.80999999866</v>
      </c>
      <c r="Q9" s="200" t="e">
        <f>D9-#REF!</f>
        <v>#REF!</v>
      </c>
    </row>
    <row r="11" spans="1:19" ht="15.75">
      <c r="A11" s="670" t="str">
        <f>'ИСТ(13.12)'!A11:E11</f>
        <v>Исполнение кассового плана декабря 2018 года</v>
      </c>
      <c r="B11" s="670"/>
      <c r="C11" s="670"/>
      <c r="D11" s="670"/>
      <c r="E11" s="670"/>
    </row>
    <row r="13" spans="1:19" ht="63">
      <c r="A13" s="671" t="s">
        <v>31</v>
      </c>
      <c r="B13" s="671"/>
      <c r="C13" s="269" t="str">
        <f>'06(декабрь)'!C4</f>
        <v>Кассовый план на декабрь                                          2018 года</v>
      </c>
      <c r="D13" s="269" t="str">
        <f>'06(декабрь)'!D4</f>
        <v>Кассовое исполнение 
за декабрь    
2018 года</v>
      </c>
      <c r="E13" s="269" t="s">
        <v>5</v>
      </c>
      <c r="F13" s="269" t="s">
        <v>32</v>
      </c>
    </row>
    <row r="14" spans="1:19" ht="35.1" customHeight="1">
      <c r="A14" s="672" t="s">
        <v>37</v>
      </c>
      <c r="B14" s="672"/>
      <c r="C14" s="86">
        <f>ROUND('13 (мест)'!C23/1000+I36/1000,2)</f>
        <v>1117090.01</v>
      </c>
      <c r="D14" s="86">
        <f>ROUND('13 (мест)'!D23/1000+(I27/1000),2)</f>
        <v>274971.49</v>
      </c>
      <c r="E14" s="86">
        <f>D14-C14</f>
        <v>-842118.52</v>
      </c>
      <c r="F14" s="86">
        <f>ROUND(D14/C14*100,1)</f>
        <v>24.6</v>
      </c>
    </row>
    <row r="15" spans="1:19" ht="35.1" customHeight="1">
      <c r="A15" s="672" t="s">
        <v>38</v>
      </c>
      <c r="B15" s="672"/>
      <c r="C15" s="86">
        <f>ROUND('13 (мбт)'!C23/1000+K36/1000,2)</f>
        <v>821178.72</v>
      </c>
      <c r="D15" s="86">
        <f>ROUND('13 (мбт)'!D23/1000+(I28/1000),2)</f>
        <v>261128.52</v>
      </c>
      <c r="E15" s="86">
        <f>D15-C15</f>
        <v>-560050.19999999995</v>
      </c>
      <c r="F15" s="86">
        <f>ROUND(D15/C15*100,1)</f>
        <v>31.8</v>
      </c>
      <c r="Q15" s="201" t="e">
        <f>#REF!-'ИСТ(14.12)'!D17</f>
        <v>#REF!</v>
      </c>
    </row>
    <row r="16" spans="1:19" ht="48.75" customHeight="1">
      <c r="A16" s="672" t="s">
        <v>68</v>
      </c>
      <c r="B16" s="672"/>
      <c r="C16" s="86">
        <f>'13 (внб)'!C8/1000</f>
        <v>10646.693439999999</v>
      </c>
      <c r="D16" s="86">
        <f>'13 (внб)'!D8/1000</f>
        <v>0</v>
      </c>
      <c r="E16" s="86">
        <f>D16-C16</f>
        <v>-10646.693439999999</v>
      </c>
      <c r="F16" s="86">
        <f>ROUND(D16/C16*100,1)</f>
        <v>0</v>
      </c>
      <c r="Q16" s="201"/>
    </row>
    <row r="17" spans="1:14" ht="15.75">
      <c r="A17" s="673" t="s">
        <v>39</v>
      </c>
      <c r="B17" s="674"/>
      <c r="C17" s="194">
        <f>SUM(C14:C16)</f>
        <v>1948915.42344</v>
      </c>
      <c r="D17" s="194">
        <f>SUM(D14:D16)</f>
        <v>536100.01</v>
      </c>
      <c r="E17" s="194">
        <f>SUM(E14:E16)</f>
        <v>-1412815.41344</v>
      </c>
      <c r="F17" s="194">
        <f>ROUND(D17/C17*100,1)</f>
        <v>27.5</v>
      </c>
    </row>
    <row r="19" spans="1:14" ht="15.75">
      <c r="A19" s="31" t="s">
        <v>82</v>
      </c>
    </row>
    <row r="20" spans="1:14" ht="15.75">
      <c r="A20" s="31" t="s">
        <v>83</v>
      </c>
      <c r="B20" s="32"/>
      <c r="C20" s="33"/>
      <c r="D20" s="34"/>
      <c r="E20" s="35"/>
      <c r="F20" s="36"/>
      <c r="G20" s="121"/>
      <c r="H20" s="36"/>
    </row>
    <row r="21" spans="1:14" s="36" customFormat="1" ht="15.75">
      <c r="A21" s="31" t="s">
        <v>84</v>
      </c>
      <c r="B21" s="32"/>
      <c r="C21" s="33"/>
      <c r="D21" s="34"/>
      <c r="E21" s="35"/>
      <c r="G21" s="121"/>
    </row>
    <row r="22" spans="1:14" s="125" customFormat="1" ht="16.5" thickBot="1">
      <c r="A22" s="31" t="s">
        <v>41</v>
      </c>
      <c r="B22" s="32"/>
      <c r="C22" s="33"/>
      <c r="D22" s="32"/>
      <c r="E22" s="35"/>
      <c r="F22" s="36"/>
      <c r="H22" s="89"/>
      <c r="M22" s="89" t="s">
        <v>77</v>
      </c>
      <c r="N22" s="89"/>
    </row>
    <row r="23" spans="1:14" ht="16.5" thickBot="1">
      <c r="A23" s="665" t="s">
        <v>70</v>
      </c>
      <c r="B23" s="225" t="s">
        <v>71</v>
      </c>
      <c r="C23" s="226" t="s">
        <v>113</v>
      </c>
      <c r="D23" s="32"/>
      <c r="E23" s="35"/>
      <c r="F23" s="89"/>
      <c r="G23" s="121"/>
      <c r="H23" s="89" t="s">
        <v>45</v>
      </c>
      <c r="I23" s="189">
        <f>D6*100/I6</f>
        <v>109.27966733182545</v>
      </c>
    </row>
    <row r="24" spans="1:14">
      <c r="A24" s="666"/>
      <c r="B24" s="224" t="s">
        <v>73</v>
      </c>
      <c r="C24" s="223" t="s">
        <v>24</v>
      </c>
      <c r="F24" s="189" t="s">
        <v>42</v>
      </c>
      <c r="G24" s="189">
        <f>D9*100/I9</f>
        <v>104.15552761167423</v>
      </c>
    </row>
    <row r="25" spans="1:14">
      <c r="A25" s="227"/>
      <c r="B25" s="224"/>
      <c r="C25" s="228"/>
      <c r="I25" s="201">
        <f>D9-'ИСТ(13.12)'!D9</f>
        <v>31196.299999998882</v>
      </c>
    </row>
    <row r="26" spans="1:14" ht="15.75" thickBot="1">
      <c r="A26" s="222">
        <v>1</v>
      </c>
      <c r="B26" s="221">
        <v>2</v>
      </c>
      <c r="C26" s="220">
        <v>5</v>
      </c>
      <c r="H26" s="675" t="s">
        <v>93</v>
      </c>
      <c r="I26" s="675"/>
    </row>
    <row r="27" spans="1:14">
      <c r="A27" s="219">
        <v>0</v>
      </c>
      <c r="B27" s="256">
        <v>0</v>
      </c>
      <c r="C27" s="256">
        <v>0</v>
      </c>
      <c r="H27" s="264" t="s">
        <v>80</v>
      </c>
      <c r="I27" s="274">
        <v>16641863.140000001</v>
      </c>
      <c r="J27" s="266">
        <v>10521028.82</v>
      </c>
    </row>
    <row r="28" spans="1:14">
      <c r="A28" s="217">
        <v>10101</v>
      </c>
      <c r="B28" s="491">
        <v>4043047024.0599999</v>
      </c>
      <c r="C28" s="490">
        <v>3542756827.3600001</v>
      </c>
      <c r="D28" s="251"/>
      <c r="E28" s="258"/>
      <c r="H28" s="264" t="s">
        <v>78</v>
      </c>
      <c r="I28" s="274">
        <v>14554441.630000001</v>
      </c>
      <c r="J28" s="266">
        <v>16628039.08</v>
      </c>
    </row>
    <row r="29" spans="1:14">
      <c r="A29" s="217">
        <v>10111</v>
      </c>
      <c r="B29" s="491">
        <v>23773809.5</v>
      </c>
      <c r="C29" s="490">
        <v>19261891.649999999</v>
      </c>
      <c r="D29" s="251"/>
      <c r="E29" s="258"/>
      <c r="H29" s="264" t="s">
        <v>79</v>
      </c>
      <c r="I29" s="274">
        <f>I27+I28</f>
        <v>31196304.770000003</v>
      </c>
      <c r="J29" s="266">
        <v>27149067.899999999</v>
      </c>
    </row>
    <row r="30" spans="1:14">
      <c r="A30" s="217">
        <v>10112</v>
      </c>
      <c r="B30" s="491">
        <v>43474652.600000001</v>
      </c>
      <c r="C30" s="490">
        <v>31178515.039999999</v>
      </c>
      <c r="D30" s="251"/>
      <c r="E30" s="258"/>
    </row>
    <row r="31" spans="1:14">
      <c r="A31" s="217">
        <v>10113</v>
      </c>
      <c r="B31" s="491">
        <v>35291753.969999999</v>
      </c>
      <c r="C31" s="490">
        <v>29872515.370000001</v>
      </c>
      <c r="D31" s="251"/>
      <c r="E31" s="258"/>
    </row>
    <row r="32" spans="1:14">
      <c r="A32" s="217">
        <v>10301</v>
      </c>
      <c r="B32" s="491">
        <v>1267035667.99</v>
      </c>
      <c r="C32" s="490">
        <v>1024281717.08</v>
      </c>
      <c r="D32" s="251"/>
      <c r="E32" s="258"/>
    </row>
    <row r="33" spans="1:5">
      <c r="A33" s="217">
        <v>10306</v>
      </c>
      <c r="B33" s="491">
        <v>4734416880.8800001</v>
      </c>
      <c r="C33" s="490">
        <v>4160514300.7399998</v>
      </c>
      <c r="D33" s="251"/>
      <c r="E33" s="258"/>
    </row>
    <row r="34" spans="1:5" ht="15.75" thickBot="1">
      <c r="A34" s="216">
        <v>10312</v>
      </c>
      <c r="B34" s="489">
        <v>199172697.62</v>
      </c>
      <c r="C34" s="488">
        <v>131884966.62</v>
      </c>
      <c r="D34" s="250"/>
      <c r="E34" s="257"/>
    </row>
    <row r="35" spans="1:5" ht="15.75" thickBot="1">
      <c r="A35" s="215"/>
      <c r="B35" s="487">
        <v>10346212486.620001</v>
      </c>
      <c r="C35" s="486">
        <v>8939750733.8600006</v>
      </c>
      <c r="D35" s="249"/>
      <c r="E35" s="248"/>
    </row>
    <row r="36" spans="1:5" ht="15.75" thickBot="1">
      <c r="B36" s="484">
        <v>10346212486.620001</v>
      </c>
      <c r="C36" s="485">
        <v>8939750733.8600006</v>
      </c>
      <c r="D36" s="247"/>
      <c r="E36" s="246"/>
    </row>
  </sheetData>
  <mergeCells count="13">
    <mergeCell ref="H26:I26"/>
    <mergeCell ref="A13:B13"/>
    <mergeCell ref="A14:B14"/>
    <mergeCell ref="A15:B15"/>
    <mergeCell ref="A16:B16"/>
    <mergeCell ref="A17:B17"/>
    <mergeCell ref="A23:A24"/>
    <mergeCell ref="A11:E11"/>
    <mergeCell ref="A1:M1"/>
    <mergeCell ref="A2:M2"/>
    <mergeCell ref="B4:G4"/>
    <mergeCell ref="H4:K4"/>
    <mergeCell ref="L4:M4"/>
  </mergeCells>
  <pageMargins left="0.70866141732283472" right="0.23622047244094491" top="0.43307086614173229" bottom="0.31496062992125984" header="0.31496062992125984" footer="0.31496062992125984"/>
  <pageSetup paperSize="9" scale="78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44"/>
  <sheetViews>
    <sheetView zoomScale="63" zoomScaleNormal="63" workbookViewId="0">
      <selection activeCell="C4" sqref="C4:H4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7.140625" style="45" customWidth="1"/>
    <col min="6" max="6" width="17.28515625" style="65" customWidth="1"/>
    <col min="7" max="7" width="14.28515625" style="65" customWidth="1"/>
    <col min="8" max="8" width="13.7109375" style="67" customWidth="1"/>
    <col min="9" max="9" width="18.7109375" style="67" customWidth="1"/>
    <col min="10" max="10" width="17.85546875" style="67" customWidth="1"/>
    <col min="11" max="11" width="19.7109375" style="67" customWidth="1"/>
    <col min="12" max="12" width="21.85546875" style="67" customWidth="1"/>
    <col min="13" max="14" width="7.85546875" style="67" customWidth="1"/>
    <col min="15" max="15" width="13.5703125" style="67" customWidth="1"/>
    <col min="16" max="179" width="7.85546875" style="67" customWidth="1"/>
    <col min="180" max="236" width="9.140625" style="67"/>
    <col min="237" max="237" width="4.85546875" style="67" customWidth="1"/>
    <col min="238" max="238" width="41.42578125" style="67" customWidth="1"/>
    <col min="239" max="239" width="17.28515625" style="67" customWidth="1"/>
    <col min="240" max="241" width="0" style="67" hidden="1" customWidth="1"/>
    <col min="242" max="242" width="17.28515625" style="67" customWidth="1"/>
    <col min="243" max="244" width="18.7109375" style="67" customWidth="1"/>
    <col min="245" max="245" width="12.5703125" style="67" customWidth="1"/>
    <col min="246" max="435" width="7.85546875" style="67" customWidth="1"/>
    <col min="436" max="492" width="9.140625" style="67"/>
    <col min="493" max="493" width="4.85546875" style="67" customWidth="1"/>
    <col min="494" max="494" width="41.42578125" style="67" customWidth="1"/>
    <col min="495" max="495" width="17.28515625" style="67" customWidth="1"/>
    <col min="496" max="497" width="0" style="67" hidden="1" customWidth="1"/>
    <col min="498" max="498" width="17.28515625" style="67" customWidth="1"/>
    <col min="499" max="500" width="18.7109375" style="67" customWidth="1"/>
    <col min="501" max="501" width="12.5703125" style="67" customWidth="1"/>
    <col min="502" max="691" width="7.85546875" style="67" customWidth="1"/>
    <col min="692" max="748" width="9.140625" style="67"/>
    <col min="749" max="749" width="4.85546875" style="67" customWidth="1"/>
    <col min="750" max="750" width="41.42578125" style="67" customWidth="1"/>
    <col min="751" max="751" width="17.28515625" style="67" customWidth="1"/>
    <col min="752" max="753" width="0" style="67" hidden="1" customWidth="1"/>
    <col min="754" max="754" width="17.28515625" style="67" customWidth="1"/>
    <col min="755" max="756" width="18.7109375" style="67" customWidth="1"/>
    <col min="757" max="757" width="12.5703125" style="67" customWidth="1"/>
    <col min="758" max="947" width="7.85546875" style="67" customWidth="1"/>
    <col min="948" max="1004" width="9.140625" style="67"/>
    <col min="1005" max="1005" width="4.85546875" style="67" customWidth="1"/>
    <col min="1006" max="1006" width="41.42578125" style="67" customWidth="1"/>
    <col min="1007" max="1007" width="17.28515625" style="67" customWidth="1"/>
    <col min="1008" max="1009" width="0" style="67" hidden="1" customWidth="1"/>
    <col min="1010" max="1010" width="17.28515625" style="67" customWidth="1"/>
    <col min="1011" max="1012" width="18.7109375" style="67" customWidth="1"/>
    <col min="1013" max="1013" width="12.5703125" style="67" customWidth="1"/>
    <col min="1014" max="1203" width="7.85546875" style="67" customWidth="1"/>
    <col min="1204" max="1260" width="9.140625" style="67"/>
    <col min="1261" max="1261" width="4.85546875" style="67" customWidth="1"/>
    <col min="1262" max="1262" width="41.42578125" style="67" customWidth="1"/>
    <col min="1263" max="1263" width="17.28515625" style="67" customWidth="1"/>
    <col min="1264" max="1265" width="0" style="67" hidden="1" customWidth="1"/>
    <col min="1266" max="1266" width="17.28515625" style="67" customWidth="1"/>
    <col min="1267" max="1268" width="18.7109375" style="67" customWidth="1"/>
    <col min="1269" max="1269" width="12.5703125" style="67" customWidth="1"/>
    <col min="1270" max="1459" width="7.85546875" style="67" customWidth="1"/>
    <col min="1460" max="1516" width="9.140625" style="67"/>
    <col min="1517" max="1517" width="4.85546875" style="67" customWidth="1"/>
    <col min="1518" max="1518" width="41.42578125" style="67" customWidth="1"/>
    <col min="1519" max="1519" width="17.28515625" style="67" customWidth="1"/>
    <col min="1520" max="1521" width="0" style="67" hidden="1" customWidth="1"/>
    <col min="1522" max="1522" width="17.28515625" style="67" customWidth="1"/>
    <col min="1523" max="1524" width="18.7109375" style="67" customWidth="1"/>
    <col min="1525" max="1525" width="12.5703125" style="67" customWidth="1"/>
    <col min="1526" max="1715" width="7.85546875" style="67" customWidth="1"/>
    <col min="1716" max="1772" width="9.140625" style="67"/>
    <col min="1773" max="1773" width="4.85546875" style="67" customWidth="1"/>
    <col min="1774" max="1774" width="41.42578125" style="67" customWidth="1"/>
    <col min="1775" max="1775" width="17.28515625" style="67" customWidth="1"/>
    <col min="1776" max="1777" width="0" style="67" hidden="1" customWidth="1"/>
    <col min="1778" max="1778" width="17.28515625" style="67" customWidth="1"/>
    <col min="1779" max="1780" width="18.7109375" style="67" customWidth="1"/>
    <col min="1781" max="1781" width="12.5703125" style="67" customWidth="1"/>
    <col min="1782" max="1971" width="7.85546875" style="67" customWidth="1"/>
    <col min="1972" max="2028" width="9.140625" style="67"/>
    <col min="2029" max="2029" width="4.85546875" style="67" customWidth="1"/>
    <col min="2030" max="2030" width="41.42578125" style="67" customWidth="1"/>
    <col min="2031" max="2031" width="17.28515625" style="67" customWidth="1"/>
    <col min="2032" max="2033" width="0" style="67" hidden="1" customWidth="1"/>
    <col min="2034" max="2034" width="17.28515625" style="67" customWidth="1"/>
    <col min="2035" max="2036" width="18.7109375" style="67" customWidth="1"/>
    <col min="2037" max="2037" width="12.5703125" style="67" customWidth="1"/>
    <col min="2038" max="2227" width="7.85546875" style="67" customWidth="1"/>
    <col min="2228" max="2284" width="9.140625" style="67"/>
    <col min="2285" max="2285" width="4.85546875" style="67" customWidth="1"/>
    <col min="2286" max="2286" width="41.42578125" style="67" customWidth="1"/>
    <col min="2287" max="2287" width="17.28515625" style="67" customWidth="1"/>
    <col min="2288" max="2289" width="0" style="67" hidden="1" customWidth="1"/>
    <col min="2290" max="2290" width="17.28515625" style="67" customWidth="1"/>
    <col min="2291" max="2292" width="18.7109375" style="67" customWidth="1"/>
    <col min="2293" max="2293" width="12.5703125" style="67" customWidth="1"/>
    <col min="2294" max="2483" width="7.85546875" style="67" customWidth="1"/>
    <col min="2484" max="2540" width="9.140625" style="67"/>
    <col min="2541" max="2541" width="4.85546875" style="67" customWidth="1"/>
    <col min="2542" max="2542" width="41.42578125" style="67" customWidth="1"/>
    <col min="2543" max="2543" width="17.28515625" style="67" customWidth="1"/>
    <col min="2544" max="2545" width="0" style="67" hidden="1" customWidth="1"/>
    <col min="2546" max="2546" width="17.28515625" style="67" customWidth="1"/>
    <col min="2547" max="2548" width="18.7109375" style="67" customWidth="1"/>
    <col min="2549" max="2549" width="12.5703125" style="67" customWidth="1"/>
    <col min="2550" max="2739" width="7.85546875" style="67" customWidth="1"/>
    <col min="2740" max="2796" width="9.140625" style="67"/>
    <col min="2797" max="2797" width="4.85546875" style="67" customWidth="1"/>
    <col min="2798" max="2798" width="41.42578125" style="67" customWidth="1"/>
    <col min="2799" max="2799" width="17.28515625" style="67" customWidth="1"/>
    <col min="2800" max="2801" width="0" style="67" hidden="1" customWidth="1"/>
    <col min="2802" max="2802" width="17.28515625" style="67" customWidth="1"/>
    <col min="2803" max="2804" width="18.7109375" style="67" customWidth="1"/>
    <col min="2805" max="2805" width="12.5703125" style="67" customWidth="1"/>
    <col min="2806" max="2995" width="7.85546875" style="67" customWidth="1"/>
    <col min="2996" max="3052" width="9.140625" style="67"/>
    <col min="3053" max="3053" width="4.85546875" style="67" customWidth="1"/>
    <col min="3054" max="3054" width="41.42578125" style="67" customWidth="1"/>
    <col min="3055" max="3055" width="17.28515625" style="67" customWidth="1"/>
    <col min="3056" max="3057" width="0" style="67" hidden="1" customWidth="1"/>
    <col min="3058" max="3058" width="17.28515625" style="67" customWidth="1"/>
    <col min="3059" max="3060" width="18.7109375" style="67" customWidth="1"/>
    <col min="3061" max="3061" width="12.5703125" style="67" customWidth="1"/>
    <col min="3062" max="3251" width="7.85546875" style="67" customWidth="1"/>
    <col min="3252" max="3308" width="9.140625" style="67"/>
    <col min="3309" max="3309" width="4.85546875" style="67" customWidth="1"/>
    <col min="3310" max="3310" width="41.42578125" style="67" customWidth="1"/>
    <col min="3311" max="3311" width="17.28515625" style="67" customWidth="1"/>
    <col min="3312" max="3313" width="0" style="67" hidden="1" customWidth="1"/>
    <col min="3314" max="3314" width="17.28515625" style="67" customWidth="1"/>
    <col min="3315" max="3316" width="18.7109375" style="67" customWidth="1"/>
    <col min="3317" max="3317" width="12.5703125" style="67" customWidth="1"/>
    <col min="3318" max="3507" width="7.85546875" style="67" customWidth="1"/>
    <col min="3508" max="3564" width="9.140625" style="67"/>
    <col min="3565" max="3565" width="4.85546875" style="67" customWidth="1"/>
    <col min="3566" max="3566" width="41.42578125" style="67" customWidth="1"/>
    <col min="3567" max="3567" width="17.28515625" style="67" customWidth="1"/>
    <col min="3568" max="3569" width="0" style="67" hidden="1" customWidth="1"/>
    <col min="3570" max="3570" width="17.28515625" style="67" customWidth="1"/>
    <col min="3571" max="3572" width="18.7109375" style="67" customWidth="1"/>
    <col min="3573" max="3573" width="12.5703125" style="67" customWidth="1"/>
    <col min="3574" max="3763" width="7.85546875" style="67" customWidth="1"/>
    <col min="3764" max="3820" width="9.140625" style="67"/>
    <col min="3821" max="3821" width="4.85546875" style="67" customWidth="1"/>
    <col min="3822" max="3822" width="41.42578125" style="67" customWidth="1"/>
    <col min="3823" max="3823" width="17.28515625" style="67" customWidth="1"/>
    <col min="3824" max="3825" width="0" style="67" hidden="1" customWidth="1"/>
    <col min="3826" max="3826" width="17.28515625" style="67" customWidth="1"/>
    <col min="3827" max="3828" width="18.7109375" style="67" customWidth="1"/>
    <col min="3829" max="3829" width="12.5703125" style="67" customWidth="1"/>
    <col min="3830" max="4019" width="7.85546875" style="67" customWidth="1"/>
    <col min="4020" max="4076" width="9.140625" style="67"/>
    <col min="4077" max="4077" width="4.85546875" style="67" customWidth="1"/>
    <col min="4078" max="4078" width="41.42578125" style="67" customWidth="1"/>
    <col min="4079" max="4079" width="17.28515625" style="67" customWidth="1"/>
    <col min="4080" max="4081" width="0" style="67" hidden="1" customWidth="1"/>
    <col min="4082" max="4082" width="17.28515625" style="67" customWidth="1"/>
    <col min="4083" max="4084" width="18.7109375" style="67" customWidth="1"/>
    <col min="4085" max="4085" width="12.5703125" style="67" customWidth="1"/>
    <col min="4086" max="4275" width="7.85546875" style="67" customWidth="1"/>
    <col min="4276" max="4332" width="9.140625" style="67"/>
    <col min="4333" max="4333" width="4.85546875" style="67" customWidth="1"/>
    <col min="4334" max="4334" width="41.42578125" style="67" customWidth="1"/>
    <col min="4335" max="4335" width="17.28515625" style="67" customWidth="1"/>
    <col min="4336" max="4337" width="0" style="67" hidden="1" customWidth="1"/>
    <col min="4338" max="4338" width="17.28515625" style="67" customWidth="1"/>
    <col min="4339" max="4340" width="18.7109375" style="67" customWidth="1"/>
    <col min="4341" max="4341" width="12.5703125" style="67" customWidth="1"/>
    <col min="4342" max="4531" width="7.85546875" style="67" customWidth="1"/>
    <col min="4532" max="4588" width="9.140625" style="67"/>
    <col min="4589" max="4589" width="4.85546875" style="67" customWidth="1"/>
    <col min="4590" max="4590" width="41.42578125" style="67" customWidth="1"/>
    <col min="4591" max="4591" width="17.28515625" style="67" customWidth="1"/>
    <col min="4592" max="4593" width="0" style="67" hidden="1" customWidth="1"/>
    <col min="4594" max="4594" width="17.28515625" style="67" customWidth="1"/>
    <col min="4595" max="4596" width="18.7109375" style="67" customWidth="1"/>
    <col min="4597" max="4597" width="12.5703125" style="67" customWidth="1"/>
    <col min="4598" max="4787" width="7.85546875" style="67" customWidth="1"/>
    <col min="4788" max="4844" width="9.140625" style="67"/>
    <col min="4845" max="4845" width="4.85546875" style="67" customWidth="1"/>
    <col min="4846" max="4846" width="41.42578125" style="67" customWidth="1"/>
    <col min="4847" max="4847" width="17.28515625" style="67" customWidth="1"/>
    <col min="4848" max="4849" width="0" style="67" hidden="1" customWidth="1"/>
    <col min="4850" max="4850" width="17.28515625" style="67" customWidth="1"/>
    <col min="4851" max="4852" width="18.7109375" style="67" customWidth="1"/>
    <col min="4853" max="4853" width="12.5703125" style="67" customWidth="1"/>
    <col min="4854" max="5043" width="7.85546875" style="67" customWidth="1"/>
    <col min="5044" max="5100" width="9.140625" style="67"/>
    <col min="5101" max="5101" width="4.85546875" style="67" customWidth="1"/>
    <col min="5102" max="5102" width="41.42578125" style="67" customWidth="1"/>
    <col min="5103" max="5103" width="17.28515625" style="67" customWidth="1"/>
    <col min="5104" max="5105" width="0" style="67" hidden="1" customWidth="1"/>
    <col min="5106" max="5106" width="17.28515625" style="67" customWidth="1"/>
    <col min="5107" max="5108" width="18.7109375" style="67" customWidth="1"/>
    <col min="5109" max="5109" width="12.5703125" style="67" customWidth="1"/>
    <col min="5110" max="5299" width="7.85546875" style="67" customWidth="1"/>
    <col min="5300" max="5356" width="9.140625" style="67"/>
    <col min="5357" max="5357" width="4.85546875" style="67" customWidth="1"/>
    <col min="5358" max="5358" width="41.42578125" style="67" customWidth="1"/>
    <col min="5359" max="5359" width="17.28515625" style="67" customWidth="1"/>
    <col min="5360" max="5361" width="0" style="67" hidden="1" customWidth="1"/>
    <col min="5362" max="5362" width="17.28515625" style="67" customWidth="1"/>
    <col min="5363" max="5364" width="18.7109375" style="67" customWidth="1"/>
    <col min="5365" max="5365" width="12.5703125" style="67" customWidth="1"/>
    <col min="5366" max="5555" width="7.85546875" style="67" customWidth="1"/>
    <col min="5556" max="5612" width="9.140625" style="67"/>
    <col min="5613" max="5613" width="4.85546875" style="67" customWidth="1"/>
    <col min="5614" max="5614" width="41.42578125" style="67" customWidth="1"/>
    <col min="5615" max="5615" width="17.28515625" style="67" customWidth="1"/>
    <col min="5616" max="5617" width="0" style="67" hidden="1" customWidth="1"/>
    <col min="5618" max="5618" width="17.28515625" style="67" customWidth="1"/>
    <col min="5619" max="5620" width="18.7109375" style="67" customWidth="1"/>
    <col min="5621" max="5621" width="12.5703125" style="67" customWidth="1"/>
    <col min="5622" max="5811" width="7.85546875" style="67" customWidth="1"/>
    <col min="5812" max="5868" width="9.140625" style="67"/>
    <col min="5869" max="5869" width="4.85546875" style="67" customWidth="1"/>
    <col min="5870" max="5870" width="41.42578125" style="67" customWidth="1"/>
    <col min="5871" max="5871" width="17.28515625" style="67" customWidth="1"/>
    <col min="5872" max="5873" width="0" style="67" hidden="1" customWidth="1"/>
    <col min="5874" max="5874" width="17.28515625" style="67" customWidth="1"/>
    <col min="5875" max="5876" width="18.7109375" style="67" customWidth="1"/>
    <col min="5877" max="5877" width="12.5703125" style="67" customWidth="1"/>
    <col min="5878" max="6067" width="7.85546875" style="67" customWidth="1"/>
    <col min="6068" max="6124" width="9.140625" style="67"/>
    <col min="6125" max="6125" width="4.85546875" style="67" customWidth="1"/>
    <col min="6126" max="6126" width="41.42578125" style="67" customWidth="1"/>
    <col min="6127" max="6127" width="17.28515625" style="67" customWidth="1"/>
    <col min="6128" max="6129" width="0" style="67" hidden="1" customWidth="1"/>
    <col min="6130" max="6130" width="17.28515625" style="67" customWidth="1"/>
    <col min="6131" max="6132" width="18.7109375" style="67" customWidth="1"/>
    <col min="6133" max="6133" width="12.5703125" style="67" customWidth="1"/>
    <col min="6134" max="6323" width="7.85546875" style="67" customWidth="1"/>
    <col min="6324" max="6380" width="9.140625" style="67"/>
    <col min="6381" max="6381" width="4.85546875" style="67" customWidth="1"/>
    <col min="6382" max="6382" width="41.42578125" style="67" customWidth="1"/>
    <col min="6383" max="6383" width="17.28515625" style="67" customWidth="1"/>
    <col min="6384" max="6385" width="0" style="67" hidden="1" customWidth="1"/>
    <col min="6386" max="6386" width="17.28515625" style="67" customWidth="1"/>
    <col min="6387" max="6388" width="18.7109375" style="67" customWidth="1"/>
    <col min="6389" max="6389" width="12.5703125" style="67" customWidth="1"/>
    <col min="6390" max="6579" width="7.85546875" style="67" customWidth="1"/>
    <col min="6580" max="6636" width="9.140625" style="67"/>
    <col min="6637" max="6637" width="4.85546875" style="67" customWidth="1"/>
    <col min="6638" max="6638" width="41.42578125" style="67" customWidth="1"/>
    <col min="6639" max="6639" width="17.28515625" style="67" customWidth="1"/>
    <col min="6640" max="6641" width="0" style="67" hidden="1" customWidth="1"/>
    <col min="6642" max="6642" width="17.28515625" style="67" customWidth="1"/>
    <col min="6643" max="6644" width="18.7109375" style="67" customWidth="1"/>
    <col min="6645" max="6645" width="12.5703125" style="67" customWidth="1"/>
    <col min="6646" max="6835" width="7.85546875" style="67" customWidth="1"/>
    <col min="6836" max="6892" width="9.140625" style="67"/>
    <col min="6893" max="6893" width="4.85546875" style="67" customWidth="1"/>
    <col min="6894" max="6894" width="41.42578125" style="67" customWidth="1"/>
    <col min="6895" max="6895" width="17.28515625" style="67" customWidth="1"/>
    <col min="6896" max="6897" width="0" style="67" hidden="1" customWidth="1"/>
    <col min="6898" max="6898" width="17.28515625" style="67" customWidth="1"/>
    <col min="6899" max="6900" width="18.7109375" style="67" customWidth="1"/>
    <col min="6901" max="6901" width="12.5703125" style="67" customWidth="1"/>
    <col min="6902" max="7091" width="7.85546875" style="67" customWidth="1"/>
    <col min="7092" max="7148" width="9.140625" style="67"/>
    <col min="7149" max="7149" width="4.85546875" style="67" customWidth="1"/>
    <col min="7150" max="7150" width="41.42578125" style="67" customWidth="1"/>
    <col min="7151" max="7151" width="17.28515625" style="67" customWidth="1"/>
    <col min="7152" max="7153" width="0" style="67" hidden="1" customWidth="1"/>
    <col min="7154" max="7154" width="17.28515625" style="67" customWidth="1"/>
    <col min="7155" max="7156" width="18.7109375" style="67" customWidth="1"/>
    <col min="7157" max="7157" width="12.5703125" style="67" customWidth="1"/>
    <col min="7158" max="7347" width="7.85546875" style="67" customWidth="1"/>
    <col min="7348" max="7404" width="9.140625" style="67"/>
    <col min="7405" max="7405" width="4.85546875" style="67" customWidth="1"/>
    <col min="7406" max="7406" width="41.42578125" style="67" customWidth="1"/>
    <col min="7407" max="7407" width="17.28515625" style="67" customWidth="1"/>
    <col min="7408" max="7409" width="0" style="67" hidden="1" customWidth="1"/>
    <col min="7410" max="7410" width="17.28515625" style="67" customWidth="1"/>
    <col min="7411" max="7412" width="18.7109375" style="67" customWidth="1"/>
    <col min="7413" max="7413" width="12.5703125" style="67" customWidth="1"/>
    <col min="7414" max="7603" width="7.85546875" style="67" customWidth="1"/>
    <col min="7604" max="7660" width="9.140625" style="67"/>
    <col min="7661" max="7661" width="4.85546875" style="67" customWidth="1"/>
    <col min="7662" max="7662" width="41.42578125" style="67" customWidth="1"/>
    <col min="7663" max="7663" width="17.28515625" style="67" customWidth="1"/>
    <col min="7664" max="7665" width="0" style="67" hidden="1" customWidth="1"/>
    <col min="7666" max="7666" width="17.28515625" style="67" customWidth="1"/>
    <col min="7667" max="7668" width="18.7109375" style="67" customWidth="1"/>
    <col min="7669" max="7669" width="12.5703125" style="67" customWidth="1"/>
    <col min="7670" max="7859" width="7.85546875" style="67" customWidth="1"/>
    <col min="7860" max="7916" width="9.140625" style="67"/>
    <col min="7917" max="7917" width="4.85546875" style="67" customWidth="1"/>
    <col min="7918" max="7918" width="41.42578125" style="67" customWidth="1"/>
    <col min="7919" max="7919" width="17.28515625" style="67" customWidth="1"/>
    <col min="7920" max="7921" width="0" style="67" hidden="1" customWidth="1"/>
    <col min="7922" max="7922" width="17.28515625" style="67" customWidth="1"/>
    <col min="7923" max="7924" width="18.7109375" style="67" customWidth="1"/>
    <col min="7925" max="7925" width="12.5703125" style="67" customWidth="1"/>
    <col min="7926" max="8115" width="7.85546875" style="67" customWidth="1"/>
    <col min="8116" max="8172" width="9.140625" style="67"/>
    <col min="8173" max="8173" width="4.85546875" style="67" customWidth="1"/>
    <col min="8174" max="8174" width="41.42578125" style="67" customWidth="1"/>
    <col min="8175" max="8175" width="17.28515625" style="67" customWidth="1"/>
    <col min="8176" max="8177" width="0" style="67" hidden="1" customWidth="1"/>
    <col min="8178" max="8178" width="17.28515625" style="67" customWidth="1"/>
    <col min="8179" max="8180" width="18.7109375" style="67" customWidth="1"/>
    <col min="8181" max="8181" width="12.5703125" style="67" customWidth="1"/>
    <col min="8182" max="8371" width="7.85546875" style="67" customWidth="1"/>
    <col min="8372" max="8428" width="9.140625" style="67"/>
    <col min="8429" max="8429" width="4.85546875" style="67" customWidth="1"/>
    <col min="8430" max="8430" width="41.42578125" style="67" customWidth="1"/>
    <col min="8431" max="8431" width="17.28515625" style="67" customWidth="1"/>
    <col min="8432" max="8433" width="0" style="67" hidden="1" customWidth="1"/>
    <col min="8434" max="8434" width="17.28515625" style="67" customWidth="1"/>
    <col min="8435" max="8436" width="18.7109375" style="67" customWidth="1"/>
    <col min="8437" max="8437" width="12.5703125" style="67" customWidth="1"/>
    <col min="8438" max="8627" width="7.85546875" style="67" customWidth="1"/>
    <col min="8628" max="8684" width="9.140625" style="67"/>
    <col min="8685" max="8685" width="4.85546875" style="67" customWidth="1"/>
    <col min="8686" max="8686" width="41.42578125" style="67" customWidth="1"/>
    <col min="8687" max="8687" width="17.28515625" style="67" customWidth="1"/>
    <col min="8688" max="8689" width="0" style="67" hidden="1" customWidth="1"/>
    <col min="8690" max="8690" width="17.28515625" style="67" customWidth="1"/>
    <col min="8691" max="8692" width="18.7109375" style="67" customWidth="1"/>
    <col min="8693" max="8693" width="12.5703125" style="67" customWidth="1"/>
    <col min="8694" max="8883" width="7.85546875" style="67" customWidth="1"/>
    <col min="8884" max="8940" width="9.140625" style="67"/>
    <col min="8941" max="8941" width="4.85546875" style="67" customWidth="1"/>
    <col min="8942" max="8942" width="41.42578125" style="67" customWidth="1"/>
    <col min="8943" max="8943" width="17.28515625" style="67" customWidth="1"/>
    <col min="8944" max="8945" width="0" style="67" hidden="1" customWidth="1"/>
    <col min="8946" max="8946" width="17.28515625" style="67" customWidth="1"/>
    <col min="8947" max="8948" width="18.7109375" style="67" customWidth="1"/>
    <col min="8949" max="8949" width="12.5703125" style="67" customWidth="1"/>
    <col min="8950" max="9139" width="7.85546875" style="67" customWidth="1"/>
    <col min="9140" max="9196" width="9.140625" style="67"/>
    <col min="9197" max="9197" width="4.85546875" style="67" customWidth="1"/>
    <col min="9198" max="9198" width="41.42578125" style="67" customWidth="1"/>
    <col min="9199" max="9199" width="17.28515625" style="67" customWidth="1"/>
    <col min="9200" max="9201" width="0" style="67" hidden="1" customWidth="1"/>
    <col min="9202" max="9202" width="17.28515625" style="67" customWidth="1"/>
    <col min="9203" max="9204" width="18.7109375" style="67" customWidth="1"/>
    <col min="9205" max="9205" width="12.5703125" style="67" customWidth="1"/>
    <col min="9206" max="9395" width="7.85546875" style="67" customWidth="1"/>
    <col min="9396" max="9452" width="9.140625" style="67"/>
    <col min="9453" max="9453" width="4.85546875" style="67" customWidth="1"/>
    <col min="9454" max="9454" width="41.42578125" style="67" customWidth="1"/>
    <col min="9455" max="9455" width="17.28515625" style="67" customWidth="1"/>
    <col min="9456" max="9457" width="0" style="67" hidden="1" customWidth="1"/>
    <col min="9458" max="9458" width="17.28515625" style="67" customWidth="1"/>
    <col min="9459" max="9460" width="18.7109375" style="67" customWidth="1"/>
    <col min="9461" max="9461" width="12.5703125" style="67" customWidth="1"/>
    <col min="9462" max="9651" width="7.85546875" style="67" customWidth="1"/>
    <col min="9652" max="9708" width="9.140625" style="67"/>
    <col min="9709" max="9709" width="4.85546875" style="67" customWidth="1"/>
    <col min="9710" max="9710" width="41.42578125" style="67" customWidth="1"/>
    <col min="9711" max="9711" width="17.28515625" style="67" customWidth="1"/>
    <col min="9712" max="9713" width="0" style="67" hidden="1" customWidth="1"/>
    <col min="9714" max="9714" width="17.28515625" style="67" customWidth="1"/>
    <col min="9715" max="9716" width="18.7109375" style="67" customWidth="1"/>
    <col min="9717" max="9717" width="12.5703125" style="67" customWidth="1"/>
    <col min="9718" max="9907" width="7.85546875" style="67" customWidth="1"/>
    <col min="9908" max="9964" width="9.140625" style="67"/>
    <col min="9965" max="9965" width="4.85546875" style="67" customWidth="1"/>
    <col min="9966" max="9966" width="41.42578125" style="67" customWidth="1"/>
    <col min="9967" max="9967" width="17.28515625" style="67" customWidth="1"/>
    <col min="9968" max="9969" width="0" style="67" hidden="1" customWidth="1"/>
    <col min="9970" max="9970" width="17.28515625" style="67" customWidth="1"/>
    <col min="9971" max="9972" width="18.7109375" style="67" customWidth="1"/>
    <col min="9973" max="9973" width="12.5703125" style="67" customWidth="1"/>
    <col min="9974" max="10163" width="7.85546875" style="67" customWidth="1"/>
    <col min="10164" max="10220" width="9.140625" style="67"/>
    <col min="10221" max="10221" width="4.85546875" style="67" customWidth="1"/>
    <col min="10222" max="10222" width="41.42578125" style="67" customWidth="1"/>
    <col min="10223" max="10223" width="17.28515625" style="67" customWidth="1"/>
    <col min="10224" max="10225" width="0" style="67" hidden="1" customWidth="1"/>
    <col min="10226" max="10226" width="17.28515625" style="67" customWidth="1"/>
    <col min="10227" max="10228" width="18.7109375" style="67" customWidth="1"/>
    <col min="10229" max="10229" width="12.5703125" style="67" customWidth="1"/>
    <col min="10230" max="10419" width="7.85546875" style="67" customWidth="1"/>
    <col min="10420" max="10476" width="9.140625" style="67"/>
    <col min="10477" max="10477" width="4.85546875" style="67" customWidth="1"/>
    <col min="10478" max="10478" width="41.42578125" style="67" customWidth="1"/>
    <col min="10479" max="10479" width="17.28515625" style="67" customWidth="1"/>
    <col min="10480" max="10481" width="0" style="67" hidden="1" customWidth="1"/>
    <col min="10482" max="10482" width="17.28515625" style="67" customWidth="1"/>
    <col min="10483" max="10484" width="18.7109375" style="67" customWidth="1"/>
    <col min="10485" max="10485" width="12.5703125" style="67" customWidth="1"/>
    <col min="10486" max="10675" width="7.85546875" style="67" customWidth="1"/>
    <col min="10676" max="10732" width="9.140625" style="67"/>
    <col min="10733" max="10733" width="4.85546875" style="67" customWidth="1"/>
    <col min="10734" max="10734" width="41.42578125" style="67" customWidth="1"/>
    <col min="10735" max="10735" width="17.28515625" style="67" customWidth="1"/>
    <col min="10736" max="10737" width="0" style="67" hidden="1" customWidth="1"/>
    <col min="10738" max="10738" width="17.28515625" style="67" customWidth="1"/>
    <col min="10739" max="10740" width="18.7109375" style="67" customWidth="1"/>
    <col min="10741" max="10741" width="12.5703125" style="67" customWidth="1"/>
    <col min="10742" max="10931" width="7.85546875" style="67" customWidth="1"/>
    <col min="10932" max="10988" width="9.140625" style="67"/>
    <col min="10989" max="10989" width="4.85546875" style="67" customWidth="1"/>
    <col min="10990" max="10990" width="41.42578125" style="67" customWidth="1"/>
    <col min="10991" max="10991" width="17.28515625" style="67" customWidth="1"/>
    <col min="10992" max="10993" width="0" style="67" hidden="1" customWidth="1"/>
    <col min="10994" max="10994" width="17.28515625" style="67" customWidth="1"/>
    <col min="10995" max="10996" width="18.7109375" style="67" customWidth="1"/>
    <col min="10997" max="10997" width="12.5703125" style="67" customWidth="1"/>
    <col min="10998" max="11187" width="7.85546875" style="67" customWidth="1"/>
    <col min="11188" max="11244" width="9.140625" style="67"/>
    <col min="11245" max="11245" width="4.85546875" style="67" customWidth="1"/>
    <col min="11246" max="11246" width="41.42578125" style="67" customWidth="1"/>
    <col min="11247" max="11247" width="17.28515625" style="67" customWidth="1"/>
    <col min="11248" max="11249" width="0" style="67" hidden="1" customWidth="1"/>
    <col min="11250" max="11250" width="17.28515625" style="67" customWidth="1"/>
    <col min="11251" max="11252" width="18.7109375" style="67" customWidth="1"/>
    <col min="11253" max="11253" width="12.5703125" style="67" customWidth="1"/>
    <col min="11254" max="11443" width="7.85546875" style="67" customWidth="1"/>
    <col min="11444" max="11500" width="9.140625" style="67"/>
    <col min="11501" max="11501" width="4.85546875" style="67" customWidth="1"/>
    <col min="11502" max="11502" width="41.42578125" style="67" customWidth="1"/>
    <col min="11503" max="11503" width="17.28515625" style="67" customWidth="1"/>
    <col min="11504" max="11505" width="0" style="67" hidden="1" customWidth="1"/>
    <col min="11506" max="11506" width="17.28515625" style="67" customWidth="1"/>
    <col min="11507" max="11508" width="18.7109375" style="67" customWidth="1"/>
    <col min="11509" max="11509" width="12.5703125" style="67" customWidth="1"/>
    <col min="11510" max="11699" width="7.85546875" style="67" customWidth="1"/>
    <col min="11700" max="11756" width="9.140625" style="67"/>
    <col min="11757" max="11757" width="4.85546875" style="67" customWidth="1"/>
    <col min="11758" max="11758" width="41.42578125" style="67" customWidth="1"/>
    <col min="11759" max="11759" width="17.28515625" style="67" customWidth="1"/>
    <col min="11760" max="11761" width="0" style="67" hidden="1" customWidth="1"/>
    <col min="11762" max="11762" width="17.28515625" style="67" customWidth="1"/>
    <col min="11763" max="11764" width="18.7109375" style="67" customWidth="1"/>
    <col min="11765" max="11765" width="12.5703125" style="67" customWidth="1"/>
    <col min="11766" max="11955" width="7.85546875" style="67" customWidth="1"/>
    <col min="11956" max="12012" width="9.140625" style="67"/>
    <col min="12013" max="12013" width="4.85546875" style="67" customWidth="1"/>
    <col min="12014" max="12014" width="41.42578125" style="67" customWidth="1"/>
    <col min="12015" max="12015" width="17.28515625" style="67" customWidth="1"/>
    <col min="12016" max="12017" width="0" style="67" hidden="1" customWidth="1"/>
    <col min="12018" max="12018" width="17.28515625" style="67" customWidth="1"/>
    <col min="12019" max="12020" width="18.7109375" style="67" customWidth="1"/>
    <col min="12021" max="12021" width="12.5703125" style="67" customWidth="1"/>
    <col min="12022" max="12211" width="7.85546875" style="67" customWidth="1"/>
    <col min="12212" max="12268" width="9.140625" style="67"/>
    <col min="12269" max="12269" width="4.85546875" style="67" customWidth="1"/>
    <col min="12270" max="12270" width="41.42578125" style="67" customWidth="1"/>
    <col min="12271" max="12271" width="17.28515625" style="67" customWidth="1"/>
    <col min="12272" max="12273" width="0" style="67" hidden="1" customWidth="1"/>
    <col min="12274" max="12274" width="17.28515625" style="67" customWidth="1"/>
    <col min="12275" max="12276" width="18.7109375" style="67" customWidth="1"/>
    <col min="12277" max="12277" width="12.5703125" style="67" customWidth="1"/>
    <col min="12278" max="12467" width="7.85546875" style="67" customWidth="1"/>
    <col min="12468" max="12524" width="9.140625" style="67"/>
    <col min="12525" max="12525" width="4.85546875" style="67" customWidth="1"/>
    <col min="12526" max="12526" width="41.42578125" style="67" customWidth="1"/>
    <col min="12527" max="12527" width="17.28515625" style="67" customWidth="1"/>
    <col min="12528" max="12529" width="0" style="67" hidden="1" customWidth="1"/>
    <col min="12530" max="12530" width="17.28515625" style="67" customWidth="1"/>
    <col min="12531" max="12532" width="18.7109375" style="67" customWidth="1"/>
    <col min="12533" max="12533" width="12.5703125" style="67" customWidth="1"/>
    <col min="12534" max="12723" width="7.85546875" style="67" customWidth="1"/>
    <col min="12724" max="12780" width="9.140625" style="67"/>
    <col min="12781" max="12781" width="4.85546875" style="67" customWidth="1"/>
    <col min="12782" max="12782" width="41.42578125" style="67" customWidth="1"/>
    <col min="12783" max="12783" width="17.28515625" style="67" customWidth="1"/>
    <col min="12784" max="12785" width="0" style="67" hidden="1" customWidth="1"/>
    <col min="12786" max="12786" width="17.28515625" style="67" customWidth="1"/>
    <col min="12787" max="12788" width="18.7109375" style="67" customWidth="1"/>
    <col min="12789" max="12789" width="12.5703125" style="67" customWidth="1"/>
    <col min="12790" max="12979" width="7.85546875" style="67" customWidth="1"/>
    <col min="12980" max="13036" width="9.140625" style="67"/>
    <col min="13037" max="13037" width="4.85546875" style="67" customWidth="1"/>
    <col min="13038" max="13038" width="41.42578125" style="67" customWidth="1"/>
    <col min="13039" max="13039" width="17.28515625" style="67" customWidth="1"/>
    <col min="13040" max="13041" width="0" style="67" hidden="1" customWidth="1"/>
    <col min="13042" max="13042" width="17.28515625" style="67" customWidth="1"/>
    <col min="13043" max="13044" width="18.7109375" style="67" customWidth="1"/>
    <col min="13045" max="13045" width="12.5703125" style="67" customWidth="1"/>
    <col min="13046" max="13235" width="7.85546875" style="67" customWidth="1"/>
    <col min="13236" max="13292" width="9.140625" style="67"/>
    <col min="13293" max="13293" width="4.85546875" style="67" customWidth="1"/>
    <col min="13294" max="13294" width="41.42578125" style="67" customWidth="1"/>
    <col min="13295" max="13295" width="17.28515625" style="67" customWidth="1"/>
    <col min="13296" max="13297" width="0" style="67" hidden="1" customWidth="1"/>
    <col min="13298" max="13298" width="17.28515625" style="67" customWidth="1"/>
    <col min="13299" max="13300" width="18.7109375" style="67" customWidth="1"/>
    <col min="13301" max="13301" width="12.5703125" style="67" customWidth="1"/>
    <col min="13302" max="13491" width="7.85546875" style="67" customWidth="1"/>
    <col min="13492" max="13548" width="9.140625" style="67"/>
    <col min="13549" max="13549" width="4.85546875" style="67" customWidth="1"/>
    <col min="13550" max="13550" width="41.42578125" style="67" customWidth="1"/>
    <col min="13551" max="13551" width="17.28515625" style="67" customWidth="1"/>
    <col min="13552" max="13553" width="0" style="67" hidden="1" customWidth="1"/>
    <col min="13554" max="13554" width="17.28515625" style="67" customWidth="1"/>
    <col min="13555" max="13556" width="18.7109375" style="67" customWidth="1"/>
    <col min="13557" max="13557" width="12.5703125" style="67" customWidth="1"/>
    <col min="13558" max="13747" width="7.85546875" style="67" customWidth="1"/>
    <col min="13748" max="13804" width="9.140625" style="67"/>
    <col min="13805" max="13805" width="4.85546875" style="67" customWidth="1"/>
    <col min="13806" max="13806" width="41.42578125" style="67" customWidth="1"/>
    <col min="13807" max="13807" width="17.28515625" style="67" customWidth="1"/>
    <col min="13808" max="13809" width="0" style="67" hidden="1" customWidth="1"/>
    <col min="13810" max="13810" width="17.28515625" style="67" customWidth="1"/>
    <col min="13811" max="13812" width="18.7109375" style="67" customWidth="1"/>
    <col min="13813" max="13813" width="12.5703125" style="67" customWidth="1"/>
    <col min="13814" max="14003" width="7.85546875" style="67" customWidth="1"/>
    <col min="14004" max="14060" width="9.140625" style="67"/>
    <col min="14061" max="14061" width="4.85546875" style="67" customWidth="1"/>
    <col min="14062" max="14062" width="41.42578125" style="67" customWidth="1"/>
    <col min="14063" max="14063" width="17.28515625" style="67" customWidth="1"/>
    <col min="14064" max="14065" width="0" style="67" hidden="1" customWidth="1"/>
    <col min="14066" max="14066" width="17.28515625" style="67" customWidth="1"/>
    <col min="14067" max="14068" width="18.7109375" style="67" customWidth="1"/>
    <col min="14069" max="14069" width="12.5703125" style="67" customWidth="1"/>
    <col min="14070" max="14259" width="7.85546875" style="67" customWidth="1"/>
    <col min="14260" max="14316" width="9.140625" style="67"/>
    <col min="14317" max="14317" width="4.85546875" style="67" customWidth="1"/>
    <col min="14318" max="14318" width="41.42578125" style="67" customWidth="1"/>
    <col min="14319" max="14319" width="17.28515625" style="67" customWidth="1"/>
    <col min="14320" max="14321" width="0" style="67" hidden="1" customWidth="1"/>
    <col min="14322" max="14322" width="17.28515625" style="67" customWidth="1"/>
    <col min="14323" max="14324" width="18.7109375" style="67" customWidth="1"/>
    <col min="14325" max="14325" width="12.5703125" style="67" customWidth="1"/>
    <col min="14326" max="14515" width="7.85546875" style="67" customWidth="1"/>
    <col min="14516" max="14572" width="9.140625" style="67"/>
    <col min="14573" max="14573" width="4.85546875" style="67" customWidth="1"/>
    <col min="14574" max="14574" width="41.42578125" style="67" customWidth="1"/>
    <col min="14575" max="14575" width="17.28515625" style="67" customWidth="1"/>
    <col min="14576" max="14577" width="0" style="67" hidden="1" customWidth="1"/>
    <col min="14578" max="14578" width="17.28515625" style="67" customWidth="1"/>
    <col min="14579" max="14580" width="18.7109375" style="67" customWidth="1"/>
    <col min="14581" max="14581" width="12.5703125" style="67" customWidth="1"/>
    <col min="14582" max="14771" width="7.85546875" style="67" customWidth="1"/>
    <col min="14772" max="14828" width="9.140625" style="67"/>
    <col min="14829" max="14829" width="4.85546875" style="67" customWidth="1"/>
    <col min="14830" max="14830" width="41.42578125" style="67" customWidth="1"/>
    <col min="14831" max="14831" width="17.28515625" style="67" customWidth="1"/>
    <col min="14832" max="14833" width="0" style="67" hidden="1" customWidth="1"/>
    <col min="14834" max="14834" width="17.28515625" style="67" customWidth="1"/>
    <col min="14835" max="14836" width="18.7109375" style="67" customWidth="1"/>
    <col min="14837" max="14837" width="12.5703125" style="67" customWidth="1"/>
    <col min="14838" max="15027" width="7.85546875" style="67" customWidth="1"/>
    <col min="15028" max="15084" width="9.140625" style="67"/>
    <col min="15085" max="15085" width="4.85546875" style="67" customWidth="1"/>
    <col min="15086" max="15086" width="41.42578125" style="67" customWidth="1"/>
    <col min="15087" max="15087" width="17.28515625" style="67" customWidth="1"/>
    <col min="15088" max="15089" width="0" style="67" hidden="1" customWidth="1"/>
    <col min="15090" max="15090" width="17.28515625" style="67" customWidth="1"/>
    <col min="15091" max="15092" width="18.7109375" style="67" customWidth="1"/>
    <col min="15093" max="15093" width="12.5703125" style="67" customWidth="1"/>
    <col min="15094" max="15283" width="7.85546875" style="67" customWidth="1"/>
    <col min="15284" max="15340" width="9.140625" style="67"/>
    <col min="15341" max="15341" width="4.85546875" style="67" customWidth="1"/>
    <col min="15342" max="15342" width="41.42578125" style="67" customWidth="1"/>
    <col min="15343" max="15343" width="17.28515625" style="67" customWidth="1"/>
    <col min="15344" max="15345" width="0" style="67" hidden="1" customWidth="1"/>
    <col min="15346" max="15346" width="17.28515625" style="67" customWidth="1"/>
    <col min="15347" max="15348" width="18.7109375" style="67" customWidth="1"/>
    <col min="15349" max="15349" width="12.5703125" style="67" customWidth="1"/>
    <col min="15350" max="15539" width="7.85546875" style="67" customWidth="1"/>
    <col min="15540" max="15596" width="9.140625" style="67"/>
    <col min="15597" max="15597" width="4.85546875" style="67" customWidth="1"/>
    <col min="15598" max="15598" width="41.42578125" style="67" customWidth="1"/>
    <col min="15599" max="15599" width="17.28515625" style="67" customWidth="1"/>
    <col min="15600" max="15601" width="0" style="67" hidden="1" customWidth="1"/>
    <col min="15602" max="15602" width="17.28515625" style="67" customWidth="1"/>
    <col min="15603" max="15604" width="18.7109375" style="67" customWidth="1"/>
    <col min="15605" max="15605" width="12.5703125" style="67" customWidth="1"/>
    <col min="15606" max="15795" width="7.85546875" style="67" customWidth="1"/>
    <col min="15796" max="15852" width="9.140625" style="67"/>
    <col min="15853" max="15853" width="4.85546875" style="67" customWidth="1"/>
    <col min="15854" max="15854" width="41.42578125" style="67" customWidth="1"/>
    <col min="15855" max="15855" width="17.28515625" style="67" customWidth="1"/>
    <col min="15856" max="15857" width="0" style="67" hidden="1" customWidth="1"/>
    <col min="15858" max="15858" width="17.28515625" style="67" customWidth="1"/>
    <col min="15859" max="15860" width="18.7109375" style="67" customWidth="1"/>
    <col min="15861" max="15861" width="12.5703125" style="67" customWidth="1"/>
    <col min="15862" max="16051" width="7.85546875" style="67" customWidth="1"/>
    <col min="16052" max="16108" width="9.140625" style="67"/>
    <col min="16109" max="16109" width="4.85546875" style="67" customWidth="1"/>
    <col min="16110" max="16110" width="41.42578125" style="67" customWidth="1"/>
    <col min="16111" max="16111" width="17.28515625" style="67" customWidth="1"/>
    <col min="16112" max="16113" width="0" style="67" hidden="1" customWidth="1"/>
    <col min="16114" max="16114" width="17.28515625" style="67" customWidth="1"/>
    <col min="16115" max="16116" width="18.7109375" style="67" customWidth="1"/>
    <col min="16117" max="16117" width="12.5703125" style="67" customWidth="1"/>
    <col min="16118" max="16307" width="7.85546875" style="67" customWidth="1"/>
    <col min="16308" max="16384" width="9.140625" style="67"/>
  </cols>
  <sheetData>
    <row r="1" spans="1:15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5" ht="15.75">
      <c r="A2" s="654" t="s">
        <v>101</v>
      </c>
      <c r="B2" s="654"/>
      <c r="C2" s="654"/>
      <c r="D2" s="654"/>
      <c r="E2" s="654"/>
      <c r="F2" s="654"/>
      <c r="G2" s="654"/>
      <c r="H2" s="654"/>
    </row>
    <row r="3" spans="1:15" ht="16.5" thickBot="1">
      <c r="A3" s="1"/>
      <c r="B3" s="1"/>
      <c r="C3" s="2"/>
      <c r="D3" s="2"/>
      <c r="E3" s="1"/>
      <c r="F3" s="66"/>
      <c r="H3" s="64" t="s">
        <v>1</v>
      </c>
    </row>
    <row r="4" spans="1:15" s="110" customFormat="1" ht="76.5" customHeight="1" thickBot="1">
      <c r="A4" s="109" t="s">
        <v>2</v>
      </c>
      <c r="B4" s="109" t="s">
        <v>3</v>
      </c>
      <c r="C4" s="147" t="s">
        <v>44</v>
      </c>
      <c r="D4" s="109" t="s">
        <v>111</v>
      </c>
      <c r="E4" s="137" t="s">
        <v>4</v>
      </c>
      <c r="F4" s="137" t="s">
        <v>112</v>
      </c>
      <c r="G4" s="138" t="s">
        <v>105</v>
      </c>
      <c r="H4" s="138" t="s">
        <v>7</v>
      </c>
    </row>
    <row r="5" spans="1:15" s="62" customFormat="1" ht="13.5" thickBot="1">
      <c r="A5" s="7">
        <v>1</v>
      </c>
      <c r="B5" s="8">
        <v>2</v>
      </c>
      <c r="C5" s="9">
        <v>3</v>
      </c>
      <c r="D5" s="8">
        <v>4</v>
      </c>
      <c r="E5" s="10">
        <v>6</v>
      </c>
      <c r="F5" s="10">
        <v>7</v>
      </c>
      <c r="G5" s="11">
        <v>8</v>
      </c>
      <c r="H5" s="12">
        <v>9</v>
      </c>
    </row>
    <row r="6" spans="1:15" s="14" customFormat="1">
      <c r="A6" s="80">
        <v>600</v>
      </c>
      <c r="B6" s="99" t="s">
        <v>8</v>
      </c>
      <c r="C6" s="203">
        <f>J6</f>
        <v>55691757.369999997</v>
      </c>
      <c r="D6" s="203">
        <f t="shared" ref="D6:E6" si="0">K6</f>
        <v>55604662.329999998</v>
      </c>
      <c r="E6" s="203">
        <f t="shared" si="0"/>
        <v>49322926.890000001</v>
      </c>
      <c r="F6" s="143">
        <f>E6-D6</f>
        <v>-6281735.4399999976</v>
      </c>
      <c r="G6" s="13">
        <f>ROUND(E6/D6*100,1)</f>
        <v>88.7</v>
      </c>
      <c r="H6" s="82">
        <f t="shared" ref="H6:H22" si="1">ROUND(E6/C6*100,1)</f>
        <v>88.6</v>
      </c>
      <c r="J6" s="436">
        <v>55691757.369999997</v>
      </c>
      <c r="K6" s="436">
        <v>55604662.329999998</v>
      </c>
      <c r="L6" s="436">
        <v>49322926.890000001</v>
      </c>
      <c r="N6" s="280">
        <v>56052493.950000003</v>
      </c>
      <c r="O6" s="277">
        <f>J6-N6</f>
        <v>-360736.58000000566</v>
      </c>
    </row>
    <row r="7" spans="1:15" s="60" customFormat="1">
      <c r="A7" s="15">
        <v>601</v>
      </c>
      <c r="B7" s="100" t="s">
        <v>9</v>
      </c>
      <c r="C7" s="203">
        <f t="shared" ref="C7:C21" si="2">J7</f>
        <v>303853778.51999998</v>
      </c>
      <c r="D7" s="203">
        <f t="shared" ref="D7:D21" si="3">K7</f>
        <v>302656807.19999999</v>
      </c>
      <c r="E7" s="203">
        <f t="shared" ref="E7:E21" si="4">L7</f>
        <v>256997882.15000001</v>
      </c>
      <c r="F7" s="143">
        <f t="shared" ref="F7:F21" si="5">E7-D7</f>
        <v>-45658925.049999982</v>
      </c>
      <c r="G7" s="13">
        <f t="shared" ref="G7:G21" si="6">ROUND(E7/D7*100,1)</f>
        <v>84.9</v>
      </c>
      <c r="H7" s="82">
        <f t="shared" si="1"/>
        <v>84.6</v>
      </c>
      <c r="J7" s="436">
        <v>303853778.51999998</v>
      </c>
      <c r="K7" s="436">
        <v>302656807.19999999</v>
      </c>
      <c r="L7" s="436">
        <v>256997882.15000001</v>
      </c>
      <c r="N7" s="279">
        <v>303587774.47000003</v>
      </c>
      <c r="O7" s="277">
        <f t="shared" ref="O7:O21" si="7">J7-N7</f>
        <v>266004.04999995232</v>
      </c>
    </row>
    <row r="8" spans="1:15" s="60" customFormat="1" ht="30">
      <c r="A8" s="80">
        <v>602</v>
      </c>
      <c r="B8" s="99" t="s">
        <v>10</v>
      </c>
      <c r="C8" s="203">
        <f t="shared" si="2"/>
        <v>242190000.75999999</v>
      </c>
      <c r="D8" s="203">
        <f t="shared" si="3"/>
        <v>242157040.75999999</v>
      </c>
      <c r="E8" s="203">
        <f t="shared" si="4"/>
        <v>157203746.88999999</v>
      </c>
      <c r="F8" s="143">
        <f t="shared" si="5"/>
        <v>-84953293.870000005</v>
      </c>
      <c r="G8" s="13">
        <f t="shared" si="6"/>
        <v>64.900000000000006</v>
      </c>
      <c r="H8" s="82">
        <f t="shared" si="1"/>
        <v>64.900000000000006</v>
      </c>
      <c r="J8" s="436">
        <v>242190000.75999999</v>
      </c>
      <c r="K8" s="436">
        <v>242157040.75999999</v>
      </c>
      <c r="L8" s="436">
        <v>157203746.88999999</v>
      </c>
      <c r="N8" s="279">
        <v>168119713.53</v>
      </c>
      <c r="O8" s="277">
        <f t="shared" si="7"/>
        <v>74070287.229999989</v>
      </c>
    </row>
    <row r="9" spans="1:15" s="60" customFormat="1" ht="30">
      <c r="A9" s="80">
        <v>604</v>
      </c>
      <c r="B9" s="99" t="s">
        <v>11</v>
      </c>
      <c r="C9" s="203">
        <f t="shared" si="2"/>
        <v>216060063.81999999</v>
      </c>
      <c r="D9" s="203">
        <f t="shared" si="3"/>
        <v>212376532.80000001</v>
      </c>
      <c r="E9" s="203">
        <f t="shared" si="4"/>
        <v>124358027.42</v>
      </c>
      <c r="F9" s="143">
        <f t="shared" si="5"/>
        <v>-88018505.38000001</v>
      </c>
      <c r="G9" s="13">
        <f t="shared" si="6"/>
        <v>58.6</v>
      </c>
      <c r="H9" s="82">
        <f t="shared" si="1"/>
        <v>57.6</v>
      </c>
      <c r="J9" s="436">
        <v>216060063.81999999</v>
      </c>
      <c r="K9" s="436">
        <v>212376532.80000001</v>
      </c>
      <c r="L9" s="436">
        <v>124358027.42</v>
      </c>
      <c r="N9" s="279">
        <v>215041412.75</v>
      </c>
      <c r="O9" s="277">
        <f t="shared" si="7"/>
        <v>1018651.0699999928</v>
      </c>
    </row>
    <row r="10" spans="1:15" s="60" customFormat="1" ht="30">
      <c r="A10" s="80">
        <v>605</v>
      </c>
      <c r="B10" s="99" t="s">
        <v>12</v>
      </c>
      <c r="C10" s="203">
        <f t="shared" si="2"/>
        <v>33250787.079999998</v>
      </c>
      <c r="D10" s="203">
        <f t="shared" si="3"/>
        <v>33195825.440000001</v>
      </c>
      <c r="E10" s="203">
        <f t="shared" si="4"/>
        <v>29691293.920000002</v>
      </c>
      <c r="F10" s="143">
        <f t="shared" si="5"/>
        <v>-3504531.5199999996</v>
      </c>
      <c r="G10" s="13">
        <f t="shared" si="6"/>
        <v>89.4</v>
      </c>
      <c r="H10" s="82">
        <f t="shared" si="1"/>
        <v>89.3</v>
      </c>
      <c r="J10" s="436">
        <v>33250787.079999998</v>
      </c>
      <c r="K10" s="436">
        <v>33195825.440000001</v>
      </c>
      <c r="L10" s="436">
        <v>29691293.920000002</v>
      </c>
      <c r="N10" s="279">
        <v>33192721.960000001</v>
      </c>
      <c r="O10" s="277">
        <f t="shared" si="7"/>
        <v>58065.119999997318</v>
      </c>
    </row>
    <row r="11" spans="1:15" s="60" customFormat="1">
      <c r="A11" s="80">
        <v>606</v>
      </c>
      <c r="B11" s="99" t="s">
        <v>13</v>
      </c>
      <c r="C11" s="203">
        <f t="shared" si="2"/>
        <v>3946372100.8699999</v>
      </c>
      <c r="D11" s="203">
        <f t="shared" si="3"/>
        <v>3946144607.8699999</v>
      </c>
      <c r="E11" s="203">
        <f t="shared" si="4"/>
        <v>3620819023.9400001</v>
      </c>
      <c r="F11" s="143">
        <f t="shared" si="5"/>
        <v>-325325583.92999983</v>
      </c>
      <c r="G11" s="13">
        <f t="shared" si="6"/>
        <v>91.8</v>
      </c>
      <c r="H11" s="82">
        <f t="shared" si="1"/>
        <v>91.8</v>
      </c>
      <c r="J11" s="436">
        <v>3946372100.8699999</v>
      </c>
      <c r="K11" s="436">
        <v>3946144607.8699999</v>
      </c>
      <c r="L11" s="436">
        <v>3620819023.9400001</v>
      </c>
      <c r="N11" s="279">
        <v>3731608807.1700001</v>
      </c>
      <c r="O11" s="277">
        <f t="shared" si="7"/>
        <v>214763293.69999981</v>
      </c>
    </row>
    <row r="12" spans="1:15" s="60" customFormat="1" ht="30">
      <c r="A12" s="80">
        <v>607</v>
      </c>
      <c r="B12" s="99" t="s">
        <v>14</v>
      </c>
      <c r="C12" s="203">
        <f t="shared" si="2"/>
        <v>417466739.81</v>
      </c>
      <c r="D12" s="203">
        <f t="shared" si="3"/>
        <v>417466739.81</v>
      </c>
      <c r="E12" s="203">
        <f t="shared" si="4"/>
        <v>385212357.58999997</v>
      </c>
      <c r="F12" s="143">
        <f t="shared" si="5"/>
        <v>-32254382.220000029</v>
      </c>
      <c r="G12" s="13">
        <f t="shared" si="6"/>
        <v>92.3</v>
      </c>
      <c r="H12" s="82">
        <f t="shared" si="1"/>
        <v>92.3</v>
      </c>
      <c r="J12" s="436">
        <v>417466739.81</v>
      </c>
      <c r="K12" s="436">
        <v>417466739.81</v>
      </c>
      <c r="L12" s="436">
        <v>385212357.58999997</v>
      </c>
      <c r="N12" s="279">
        <v>400748404.16000003</v>
      </c>
      <c r="O12" s="277">
        <f t="shared" si="7"/>
        <v>16718335.649999976</v>
      </c>
    </row>
    <row r="13" spans="1:15" s="60" customFormat="1" ht="30">
      <c r="A13" s="80">
        <v>609</v>
      </c>
      <c r="B13" s="99" t="s">
        <v>15</v>
      </c>
      <c r="C13" s="203">
        <f t="shared" si="2"/>
        <v>1946455528.5599999</v>
      </c>
      <c r="D13" s="203">
        <f t="shared" si="3"/>
        <v>1946450085.6600001</v>
      </c>
      <c r="E13" s="203">
        <f t="shared" si="4"/>
        <v>1869561741.23</v>
      </c>
      <c r="F13" s="143">
        <f t="shared" si="5"/>
        <v>-76888344.430000067</v>
      </c>
      <c r="G13" s="13">
        <f t="shared" si="6"/>
        <v>96</v>
      </c>
      <c r="H13" s="82">
        <f t="shared" si="1"/>
        <v>96</v>
      </c>
      <c r="J13" s="436">
        <v>1946455528.5599999</v>
      </c>
      <c r="K13" s="436">
        <v>1946450085.6600001</v>
      </c>
      <c r="L13" s="436">
        <v>1869561741.23</v>
      </c>
      <c r="N13" s="279">
        <v>1890117266.25</v>
      </c>
      <c r="O13" s="277">
        <f t="shared" si="7"/>
        <v>56338262.309999943</v>
      </c>
    </row>
    <row r="14" spans="1:15" s="60" customFormat="1" ht="30">
      <c r="A14" s="80">
        <v>611</v>
      </c>
      <c r="B14" s="99" t="s">
        <v>16</v>
      </c>
      <c r="C14" s="203">
        <f t="shared" si="2"/>
        <v>214815700.38</v>
      </c>
      <c r="D14" s="203">
        <f t="shared" si="3"/>
        <v>214815700.38</v>
      </c>
      <c r="E14" s="203">
        <f t="shared" si="4"/>
        <v>189743667.31999999</v>
      </c>
      <c r="F14" s="143">
        <f t="shared" si="5"/>
        <v>-25072033.060000002</v>
      </c>
      <c r="G14" s="13">
        <f t="shared" si="6"/>
        <v>88.3</v>
      </c>
      <c r="H14" s="82">
        <f t="shared" si="1"/>
        <v>88.3</v>
      </c>
      <c r="J14" s="436">
        <v>214815700.38</v>
      </c>
      <c r="K14" s="436">
        <v>214815700.38</v>
      </c>
      <c r="L14" s="436">
        <v>189743667.31999999</v>
      </c>
      <c r="N14" s="279">
        <v>213207003.37</v>
      </c>
      <c r="O14" s="277">
        <f t="shared" si="7"/>
        <v>1608697.0099999905</v>
      </c>
    </row>
    <row r="15" spans="1:15" s="60" customFormat="1">
      <c r="A15" s="80">
        <v>617</v>
      </c>
      <c r="B15" s="99" t="s">
        <v>17</v>
      </c>
      <c r="C15" s="203">
        <f t="shared" si="2"/>
        <v>153333841.16999999</v>
      </c>
      <c r="D15" s="203">
        <f t="shared" si="3"/>
        <v>153301615.09</v>
      </c>
      <c r="E15" s="203">
        <f t="shared" si="4"/>
        <v>132939327.33</v>
      </c>
      <c r="F15" s="143">
        <f t="shared" si="5"/>
        <v>-20362287.760000005</v>
      </c>
      <c r="G15" s="13">
        <f t="shared" si="6"/>
        <v>86.7</v>
      </c>
      <c r="H15" s="82">
        <f t="shared" si="1"/>
        <v>86.7</v>
      </c>
      <c r="J15" s="436">
        <f>153333841.17</f>
        <v>153333841.16999999</v>
      </c>
      <c r="K15" s="436">
        <v>153301615.09</v>
      </c>
      <c r="L15" s="436">
        <v>132939327.33</v>
      </c>
      <c r="N15" s="279">
        <v>154166556.25</v>
      </c>
      <c r="O15" s="277">
        <f t="shared" si="7"/>
        <v>-832715.08000001311</v>
      </c>
    </row>
    <row r="16" spans="1:15" s="60" customFormat="1">
      <c r="A16" s="80">
        <v>618</v>
      </c>
      <c r="B16" s="99" t="s">
        <v>18</v>
      </c>
      <c r="C16" s="203">
        <f t="shared" si="2"/>
        <v>135695076.23000002</v>
      </c>
      <c r="D16" s="203">
        <f t="shared" si="3"/>
        <v>135526880.47000003</v>
      </c>
      <c r="E16" s="203">
        <f t="shared" si="4"/>
        <v>111573192.55</v>
      </c>
      <c r="F16" s="143">
        <f t="shared" si="5"/>
        <v>-23953687.920000032</v>
      </c>
      <c r="G16" s="13">
        <f t="shared" si="6"/>
        <v>82.3</v>
      </c>
      <c r="H16" s="82">
        <f t="shared" si="1"/>
        <v>82.2</v>
      </c>
      <c r="J16" s="436">
        <f>135702380.62-7304.39</f>
        <v>135695076.23000002</v>
      </c>
      <c r="K16" s="436">
        <f>135534184.86-7304.39</f>
        <v>135526880.47000003</v>
      </c>
      <c r="L16" s="436">
        <v>111573192.55</v>
      </c>
      <c r="N16" s="279">
        <v>136622109.74000001</v>
      </c>
      <c r="O16" s="277">
        <f t="shared" si="7"/>
        <v>-927033.50999999046</v>
      </c>
    </row>
    <row r="17" spans="1:15" s="60" customFormat="1">
      <c r="A17" s="80">
        <v>619</v>
      </c>
      <c r="B17" s="99" t="s">
        <v>19</v>
      </c>
      <c r="C17" s="203">
        <f t="shared" si="2"/>
        <v>268879582.22000003</v>
      </c>
      <c r="D17" s="203">
        <f t="shared" si="3"/>
        <v>268721374.62</v>
      </c>
      <c r="E17" s="203">
        <f t="shared" si="4"/>
        <v>207315534.47</v>
      </c>
      <c r="F17" s="143">
        <f t="shared" si="5"/>
        <v>-61405840.150000006</v>
      </c>
      <c r="G17" s="13">
        <f t="shared" si="6"/>
        <v>77.099999999999994</v>
      </c>
      <c r="H17" s="82">
        <f t="shared" si="1"/>
        <v>77.099999999999994</v>
      </c>
      <c r="J17" s="436">
        <v>268879582.22000003</v>
      </c>
      <c r="K17" s="436">
        <v>268721374.62</v>
      </c>
      <c r="L17" s="436">
        <v>207315534.47</v>
      </c>
      <c r="N17" s="279">
        <v>268504848.63</v>
      </c>
      <c r="O17" s="277">
        <f t="shared" si="7"/>
        <v>374733.59000003338</v>
      </c>
    </row>
    <row r="18" spans="1:15" s="60" customFormat="1" ht="30">
      <c r="A18" s="80">
        <v>620</v>
      </c>
      <c r="B18" s="99" t="s">
        <v>20</v>
      </c>
      <c r="C18" s="203">
        <f t="shared" si="2"/>
        <v>1530408074.5899999</v>
      </c>
      <c r="D18" s="203">
        <f t="shared" si="3"/>
        <v>1525600982.78</v>
      </c>
      <c r="E18" s="203">
        <f t="shared" si="4"/>
        <v>1235887008.8499999</v>
      </c>
      <c r="F18" s="143">
        <f t="shared" si="5"/>
        <v>-289713973.93000007</v>
      </c>
      <c r="G18" s="13">
        <f t="shared" si="6"/>
        <v>81</v>
      </c>
      <c r="H18" s="82">
        <f t="shared" si="1"/>
        <v>80.8</v>
      </c>
      <c r="J18" s="436">
        <v>1530408074.5899999</v>
      </c>
      <c r="K18" s="436">
        <v>1525600982.78</v>
      </c>
      <c r="L18" s="436">
        <v>1235887008.8499999</v>
      </c>
      <c r="N18" s="279">
        <v>1408788032</v>
      </c>
      <c r="O18" s="277">
        <f t="shared" si="7"/>
        <v>121620042.58999991</v>
      </c>
    </row>
    <row r="19" spans="1:15" s="60" customFormat="1" ht="30">
      <c r="A19" s="80">
        <v>621</v>
      </c>
      <c r="B19" s="99" t="s">
        <v>21</v>
      </c>
      <c r="C19" s="203">
        <f t="shared" si="2"/>
        <v>1100130652.6900001</v>
      </c>
      <c r="D19" s="203">
        <f t="shared" si="3"/>
        <v>1100119092.6900001</v>
      </c>
      <c r="E19" s="203">
        <f t="shared" si="4"/>
        <v>668113285.19000006</v>
      </c>
      <c r="F19" s="143">
        <f t="shared" si="5"/>
        <v>-432005807.5</v>
      </c>
      <c r="G19" s="13">
        <f t="shared" si="6"/>
        <v>60.7</v>
      </c>
      <c r="H19" s="82">
        <f t="shared" si="1"/>
        <v>60.7</v>
      </c>
      <c r="J19" s="436">
        <v>1100130652.6900001</v>
      </c>
      <c r="K19" s="436">
        <v>1100119092.6900001</v>
      </c>
      <c r="L19" s="436">
        <v>668113285.19000006</v>
      </c>
      <c r="N19" s="279">
        <v>811285731.86000001</v>
      </c>
      <c r="O19" s="277">
        <f t="shared" si="7"/>
        <v>288844920.83000004</v>
      </c>
    </row>
    <row r="20" spans="1:15" s="60" customFormat="1" ht="30">
      <c r="A20" s="19">
        <v>624</v>
      </c>
      <c r="B20" s="101" t="s">
        <v>22</v>
      </c>
      <c r="C20" s="203">
        <f t="shared" si="2"/>
        <v>81617277.420000002</v>
      </c>
      <c r="D20" s="203">
        <f t="shared" si="3"/>
        <v>81542041.760000005</v>
      </c>
      <c r="E20" s="203">
        <f t="shared" si="4"/>
        <v>70414887.799999997</v>
      </c>
      <c r="F20" s="143">
        <f t="shared" si="5"/>
        <v>-11127153.960000008</v>
      </c>
      <c r="G20" s="13">
        <f t="shared" si="6"/>
        <v>86.4</v>
      </c>
      <c r="H20" s="82">
        <f t="shared" si="1"/>
        <v>86.3</v>
      </c>
      <c r="J20" s="436">
        <v>81617277.420000002</v>
      </c>
      <c r="K20" s="436">
        <v>81542041.760000005</v>
      </c>
      <c r="L20" s="436">
        <v>70414887.799999997</v>
      </c>
      <c r="N20" s="279">
        <v>80989176.060000002</v>
      </c>
      <c r="O20" s="277">
        <f t="shared" si="7"/>
        <v>628101.3599999994</v>
      </c>
    </row>
    <row r="21" spans="1:15" s="60" customFormat="1" ht="15.75" thickBot="1">
      <c r="A21" s="19">
        <v>643</v>
      </c>
      <c r="B21" s="101" t="s">
        <v>23</v>
      </c>
      <c r="C21" s="203">
        <f t="shared" si="2"/>
        <v>14864675.310000001</v>
      </c>
      <c r="D21" s="203">
        <f t="shared" si="3"/>
        <v>14864675.310000001</v>
      </c>
      <c r="E21" s="203">
        <f t="shared" si="4"/>
        <v>12796664.57</v>
      </c>
      <c r="F21" s="143">
        <f t="shared" si="5"/>
        <v>-2068010.7400000002</v>
      </c>
      <c r="G21" s="13">
        <f t="shared" si="6"/>
        <v>86.1</v>
      </c>
      <c r="H21" s="82">
        <f t="shared" si="1"/>
        <v>86.1</v>
      </c>
      <c r="J21" s="436">
        <v>14864675.310000001</v>
      </c>
      <c r="K21" s="436">
        <v>14864675.310000001</v>
      </c>
      <c r="L21" s="436">
        <v>12796664.57</v>
      </c>
      <c r="N21" s="278">
        <v>14825206.76</v>
      </c>
      <c r="O21" s="277">
        <f t="shared" si="7"/>
        <v>39468.550000000745</v>
      </c>
    </row>
    <row r="22" spans="1:15" s="57" customFormat="1" thickBot="1">
      <c r="A22" s="655" t="s">
        <v>24</v>
      </c>
      <c r="B22" s="656"/>
      <c r="C22" s="23">
        <f>SUM(C6:C21)</f>
        <v>10661085636.800001</v>
      </c>
      <c r="D22" s="23">
        <f>SUM(D6:D21)</f>
        <v>10650544664.970001</v>
      </c>
      <c r="E22" s="23">
        <f t="shared" ref="E22" si="8">SUM(E6:E21)</f>
        <v>9121950568.1100006</v>
      </c>
      <c r="F22" s="23">
        <f>SUM(F6:F21)</f>
        <v>-1528594096.8599999</v>
      </c>
      <c r="G22" s="24">
        <f>(E22/D22)*100</f>
        <v>85.647737792344103</v>
      </c>
      <c r="H22" s="25">
        <f t="shared" si="1"/>
        <v>85.6</v>
      </c>
      <c r="I22" s="299">
        <f>C22-E22</f>
        <v>1539135068.6900005</v>
      </c>
      <c r="J22" s="26"/>
      <c r="K22" s="26"/>
    </row>
    <row r="23" spans="1:15">
      <c r="A23" s="56"/>
      <c r="B23" s="56"/>
      <c r="C23" s="55"/>
      <c r="D23" s="55"/>
      <c r="F23" s="54"/>
      <c r="G23" s="53"/>
    </row>
    <row r="24" spans="1:15">
      <c r="A24" s="56"/>
      <c r="B24" s="56"/>
      <c r="C24" s="55"/>
      <c r="D24" s="55"/>
      <c r="F24" s="186"/>
      <c r="G24" s="53"/>
    </row>
    <row r="25" spans="1:15" ht="15.75">
      <c r="A25" s="31" t="s">
        <v>46</v>
      </c>
      <c r="B25" s="32"/>
      <c r="C25" s="33"/>
      <c r="D25" s="34"/>
      <c r="E25" s="35"/>
      <c r="F25" s="36"/>
      <c r="G25" s="53"/>
    </row>
    <row r="26" spans="1:15" ht="15.75">
      <c r="A26" s="31" t="s">
        <v>47</v>
      </c>
      <c r="B26" s="32"/>
      <c r="C26" s="33"/>
      <c r="D26" s="34"/>
      <c r="E26" s="35"/>
      <c r="F26" s="36"/>
      <c r="G26" s="53"/>
    </row>
    <row r="27" spans="1:15" ht="15.75">
      <c r="A27" s="31" t="s">
        <v>48</v>
      </c>
      <c r="B27" s="32"/>
      <c r="C27" s="33"/>
      <c r="D27" s="32"/>
      <c r="E27" s="35"/>
      <c r="F27" s="36"/>
      <c r="G27" s="49"/>
      <c r="H27" s="48"/>
    </row>
    <row r="28" spans="1:15" ht="15.75">
      <c r="A28" s="31" t="s">
        <v>41</v>
      </c>
      <c r="B28" s="32"/>
      <c r="C28" s="33"/>
      <c r="D28" s="32"/>
      <c r="E28" s="35"/>
      <c r="F28" s="48"/>
      <c r="G28" s="53"/>
      <c r="H28" s="48" t="s">
        <v>45</v>
      </c>
    </row>
    <row r="29" spans="1:15">
      <c r="E29" s="27"/>
    </row>
    <row r="30" spans="1:15">
      <c r="A30" s="67"/>
      <c r="B30" s="67"/>
      <c r="C30" s="47"/>
      <c r="D30" s="67"/>
      <c r="E30" s="67"/>
      <c r="F30" s="67"/>
      <c r="G30" s="67"/>
    </row>
    <row r="33" spans="3:11" s="65" customFormat="1" ht="15.75" thickBot="1">
      <c r="C33" s="102"/>
      <c r="D33" s="46"/>
      <c r="E33" s="45"/>
      <c r="H33" s="67"/>
      <c r="I33" s="67"/>
      <c r="J33" s="67"/>
      <c r="K33" s="67"/>
    </row>
    <row r="34" spans="3:11" s="65" customFormat="1" thickBot="1">
      <c r="C34" s="58">
        <f>'06.12 (мест)'!C23+'06.12 (мбт)'!C23+'06.12 (внб)'!C12</f>
        <v>10661085636.800001</v>
      </c>
      <c r="D34" s="58">
        <f>'06.12 (мест)'!D23+'06.12 (мбт)'!D23+'06.12 (внб)'!D12</f>
        <v>10650544664.970003</v>
      </c>
      <c r="E34" s="58">
        <f>'06.12 (мест)'!E23+'06.12 (мбт)'!E23+'06.12 (внб)'!E12</f>
        <v>9121950568.1100006</v>
      </c>
      <c r="F34" s="58">
        <f>'06.12 (мест)'!F23+'06.12 (мбт)'!F23+'06.12 (внб)'!F12</f>
        <v>-1528594096.8599997</v>
      </c>
      <c r="H34" s="67"/>
      <c r="I34" s="67"/>
      <c r="J34" s="67"/>
      <c r="K34" s="67"/>
    </row>
    <row r="35" spans="3:11" s="65" customFormat="1">
      <c r="C35" s="47">
        <f>C22-C34</f>
        <v>0</v>
      </c>
      <c r="D35" s="47">
        <f>D22-D34</f>
        <v>0</v>
      </c>
      <c r="E35" s="47">
        <f>E22-E34</f>
        <v>0</v>
      </c>
      <c r="F35" s="47">
        <f>F22-F34</f>
        <v>0</v>
      </c>
      <c r="H35" s="67"/>
      <c r="I35" s="67"/>
      <c r="J35" s="67"/>
      <c r="K35" s="67"/>
    </row>
    <row r="39" spans="3:11" ht="15.75" thickBot="1">
      <c r="E39" s="130">
        <v>601</v>
      </c>
      <c r="F39" s="127">
        <v>100000</v>
      </c>
    </row>
    <row r="40" spans="3:11" ht="15.75" thickBot="1">
      <c r="C40" s="58">
        <v>10395259886.559999</v>
      </c>
      <c r="E40" s="130">
        <v>617</v>
      </c>
      <c r="F40" s="127">
        <v>1300000</v>
      </c>
    </row>
    <row r="41" spans="3:11">
      <c r="C41" s="47">
        <f>C22-C40</f>
        <v>265825750.24000168</v>
      </c>
      <c r="E41" s="36">
        <v>618</v>
      </c>
      <c r="F41" s="127">
        <v>1300000</v>
      </c>
    </row>
    <row r="42" spans="3:11">
      <c r="E42" s="130">
        <v>619</v>
      </c>
      <c r="F42" s="127">
        <v>4393610</v>
      </c>
    </row>
    <row r="43" spans="3:11">
      <c r="E43" s="130">
        <v>620</v>
      </c>
      <c r="F43" s="127">
        <v>44444444.439999998</v>
      </c>
    </row>
    <row r="44" spans="3:11">
      <c r="E44" s="130">
        <v>621</v>
      </c>
      <c r="F44" s="127">
        <f>9857815</f>
        <v>9857815</v>
      </c>
    </row>
  </sheetData>
  <mergeCells count="3">
    <mergeCell ref="A1:H1"/>
    <mergeCell ref="A2:H2"/>
    <mergeCell ref="A22:B22"/>
  </mergeCells>
  <pageMargins left="0.59055118110236227" right="0.23622047244094491" top="0.74803149606299213" bottom="0.59055118110236227" header="0.31496062992125984" footer="0.31496062992125984"/>
  <pageSetup paperSize="9" scale="86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FFFF00"/>
  </sheetPr>
  <dimension ref="A1:M40"/>
  <sheetViews>
    <sheetView view="pageBreakPreview" topLeftCell="A11" zoomScaleNormal="100" zoomScaleSheetLayoutView="100" workbookViewId="0">
      <selection activeCell="I17" sqref="I17"/>
    </sheetView>
  </sheetViews>
  <sheetFormatPr defaultRowHeight="15"/>
  <cols>
    <col min="1" max="1" width="6" style="126" customWidth="1"/>
    <col min="2" max="2" width="56.85546875" style="126" customWidth="1"/>
    <col min="3" max="4" width="17.28515625" style="130" customWidth="1"/>
    <col min="5" max="5" width="18.7109375" style="34" customWidth="1"/>
    <col min="6" max="6" width="18.7109375" style="126" customWidth="1"/>
    <col min="7" max="7" width="12.28515625" style="126" customWidth="1"/>
    <col min="8" max="8" width="10.28515625" style="36" customWidth="1"/>
    <col min="9" max="10" width="17.85546875" style="36" customWidth="1"/>
    <col min="11" max="11" width="16.28515625" style="36" customWidth="1"/>
    <col min="12" max="12" width="7.85546875" style="36" customWidth="1"/>
    <col min="13" max="13" width="21.85546875" style="36" customWidth="1"/>
    <col min="14" max="183" width="7.85546875" style="36" customWidth="1"/>
    <col min="184" max="240" width="9.140625" style="36"/>
    <col min="241" max="241" width="4.85546875" style="36" customWidth="1"/>
    <col min="242" max="242" width="41.42578125" style="36" customWidth="1"/>
    <col min="243" max="243" width="17.28515625" style="36" customWidth="1"/>
    <col min="244" max="245" width="0" style="36" hidden="1" customWidth="1"/>
    <col min="246" max="246" width="17.28515625" style="36" customWidth="1"/>
    <col min="247" max="248" width="18.7109375" style="36" customWidth="1"/>
    <col min="249" max="249" width="12.5703125" style="36" customWidth="1"/>
    <col min="250" max="439" width="7.85546875" style="36" customWidth="1"/>
    <col min="440" max="496" width="9.140625" style="36"/>
    <col min="497" max="497" width="4.85546875" style="36" customWidth="1"/>
    <col min="498" max="498" width="41.42578125" style="36" customWidth="1"/>
    <col min="499" max="499" width="17.28515625" style="36" customWidth="1"/>
    <col min="500" max="501" width="0" style="36" hidden="1" customWidth="1"/>
    <col min="502" max="502" width="17.28515625" style="36" customWidth="1"/>
    <col min="503" max="504" width="18.7109375" style="36" customWidth="1"/>
    <col min="505" max="505" width="12.5703125" style="36" customWidth="1"/>
    <col min="506" max="695" width="7.85546875" style="36" customWidth="1"/>
    <col min="696" max="752" width="9.140625" style="36"/>
    <col min="753" max="753" width="4.85546875" style="36" customWidth="1"/>
    <col min="754" max="754" width="41.42578125" style="36" customWidth="1"/>
    <col min="755" max="755" width="17.28515625" style="36" customWidth="1"/>
    <col min="756" max="757" width="0" style="36" hidden="1" customWidth="1"/>
    <col min="758" max="758" width="17.28515625" style="36" customWidth="1"/>
    <col min="759" max="760" width="18.7109375" style="36" customWidth="1"/>
    <col min="761" max="761" width="12.5703125" style="36" customWidth="1"/>
    <col min="762" max="951" width="7.85546875" style="36" customWidth="1"/>
    <col min="952" max="1008" width="9.140625" style="36"/>
    <col min="1009" max="1009" width="4.85546875" style="36" customWidth="1"/>
    <col min="1010" max="1010" width="41.42578125" style="36" customWidth="1"/>
    <col min="1011" max="1011" width="17.28515625" style="36" customWidth="1"/>
    <col min="1012" max="1013" width="0" style="36" hidden="1" customWidth="1"/>
    <col min="1014" max="1014" width="17.28515625" style="36" customWidth="1"/>
    <col min="1015" max="1016" width="18.7109375" style="36" customWidth="1"/>
    <col min="1017" max="1017" width="12.5703125" style="36" customWidth="1"/>
    <col min="1018" max="1207" width="7.85546875" style="36" customWidth="1"/>
    <col min="1208" max="1264" width="9.140625" style="36"/>
    <col min="1265" max="1265" width="4.85546875" style="36" customWidth="1"/>
    <col min="1266" max="1266" width="41.42578125" style="36" customWidth="1"/>
    <col min="1267" max="1267" width="17.28515625" style="36" customWidth="1"/>
    <col min="1268" max="1269" width="0" style="36" hidden="1" customWidth="1"/>
    <col min="1270" max="1270" width="17.28515625" style="36" customWidth="1"/>
    <col min="1271" max="1272" width="18.7109375" style="36" customWidth="1"/>
    <col min="1273" max="1273" width="12.5703125" style="36" customWidth="1"/>
    <col min="1274" max="1463" width="7.85546875" style="36" customWidth="1"/>
    <col min="1464" max="1520" width="9.140625" style="36"/>
    <col min="1521" max="1521" width="4.85546875" style="36" customWidth="1"/>
    <col min="1522" max="1522" width="41.42578125" style="36" customWidth="1"/>
    <col min="1523" max="1523" width="17.28515625" style="36" customWidth="1"/>
    <col min="1524" max="1525" width="0" style="36" hidden="1" customWidth="1"/>
    <col min="1526" max="1526" width="17.28515625" style="36" customWidth="1"/>
    <col min="1527" max="1528" width="18.7109375" style="36" customWidth="1"/>
    <col min="1529" max="1529" width="12.5703125" style="36" customWidth="1"/>
    <col min="1530" max="1719" width="7.85546875" style="36" customWidth="1"/>
    <col min="1720" max="1776" width="9.140625" style="36"/>
    <col min="1777" max="1777" width="4.85546875" style="36" customWidth="1"/>
    <col min="1778" max="1778" width="41.42578125" style="36" customWidth="1"/>
    <col min="1779" max="1779" width="17.28515625" style="36" customWidth="1"/>
    <col min="1780" max="1781" width="0" style="36" hidden="1" customWidth="1"/>
    <col min="1782" max="1782" width="17.28515625" style="36" customWidth="1"/>
    <col min="1783" max="1784" width="18.7109375" style="36" customWidth="1"/>
    <col min="1785" max="1785" width="12.5703125" style="36" customWidth="1"/>
    <col min="1786" max="1975" width="7.85546875" style="36" customWidth="1"/>
    <col min="1976" max="2032" width="9.140625" style="36"/>
    <col min="2033" max="2033" width="4.85546875" style="36" customWidth="1"/>
    <col min="2034" max="2034" width="41.42578125" style="36" customWidth="1"/>
    <col min="2035" max="2035" width="17.28515625" style="36" customWidth="1"/>
    <col min="2036" max="2037" width="0" style="36" hidden="1" customWidth="1"/>
    <col min="2038" max="2038" width="17.28515625" style="36" customWidth="1"/>
    <col min="2039" max="2040" width="18.7109375" style="36" customWidth="1"/>
    <col min="2041" max="2041" width="12.5703125" style="36" customWidth="1"/>
    <col min="2042" max="2231" width="7.85546875" style="36" customWidth="1"/>
    <col min="2232" max="2288" width="9.140625" style="36"/>
    <col min="2289" max="2289" width="4.85546875" style="36" customWidth="1"/>
    <col min="2290" max="2290" width="41.42578125" style="36" customWidth="1"/>
    <col min="2291" max="2291" width="17.28515625" style="36" customWidth="1"/>
    <col min="2292" max="2293" width="0" style="36" hidden="1" customWidth="1"/>
    <col min="2294" max="2294" width="17.28515625" style="36" customWidth="1"/>
    <col min="2295" max="2296" width="18.7109375" style="36" customWidth="1"/>
    <col min="2297" max="2297" width="12.5703125" style="36" customWidth="1"/>
    <col min="2298" max="2487" width="7.85546875" style="36" customWidth="1"/>
    <col min="2488" max="2544" width="9.140625" style="36"/>
    <col min="2545" max="2545" width="4.85546875" style="36" customWidth="1"/>
    <col min="2546" max="2546" width="41.42578125" style="36" customWidth="1"/>
    <col min="2547" max="2547" width="17.28515625" style="36" customWidth="1"/>
    <col min="2548" max="2549" width="0" style="36" hidden="1" customWidth="1"/>
    <col min="2550" max="2550" width="17.28515625" style="36" customWidth="1"/>
    <col min="2551" max="2552" width="18.7109375" style="36" customWidth="1"/>
    <col min="2553" max="2553" width="12.5703125" style="36" customWidth="1"/>
    <col min="2554" max="2743" width="7.85546875" style="36" customWidth="1"/>
    <col min="2744" max="2800" width="9.140625" style="36"/>
    <col min="2801" max="2801" width="4.85546875" style="36" customWidth="1"/>
    <col min="2802" max="2802" width="41.42578125" style="36" customWidth="1"/>
    <col min="2803" max="2803" width="17.28515625" style="36" customWidth="1"/>
    <col min="2804" max="2805" width="0" style="36" hidden="1" customWidth="1"/>
    <col min="2806" max="2806" width="17.28515625" style="36" customWidth="1"/>
    <col min="2807" max="2808" width="18.7109375" style="36" customWidth="1"/>
    <col min="2809" max="2809" width="12.5703125" style="36" customWidth="1"/>
    <col min="2810" max="2999" width="7.85546875" style="36" customWidth="1"/>
    <col min="3000" max="3056" width="9.140625" style="36"/>
    <col min="3057" max="3057" width="4.85546875" style="36" customWidth="1"/>
    <col min="3058" max="3058" width="41.42578125" style="36" customWidth="1"/>
    <col min="3059" max="3059" width="17.28515625" style="36" customWidth="1"/>
    <col min="3060" max="3061" width="0" style="36" hidden="1" customWidth="1"/>
    <col min="3062" max="3062" width="17.28515625" style="36" customWidth="1"/>
    <col min="3063" max="3064" width="18.7109375" style="36" customWidth="1"/>
    <col min="3065" max="3065" width="12.5703125" style="36" customWidth="1"/>
    <col min="3066" max="3255" width="7.85546875" style="36" customWidth="1"/>
    <col min="3256" max="3312" width="9.140625" style="36"/>
    <col min="3313" max="3313" width="4.85546875" style="36" customWidth="1"/>
    <col min="3314" max="3314" width="41.42578125" style="36" customWidth="1"/>
    <col min="3315" max="3315" width="17.28515625" style="36" customWidth="1"/>
    <col min="3316" max="3317" width="0" style="36" hidden="1" customWidth="1"/>
    <col min="3318" max="3318" width="17.28515625" style="36" customWidth="1"/>
    <col min="3319" max="3320" width="18.7109375" style="36" customWidth="1"/>
    <col min="3321" max="3321" width="12.5703125" style="36" customWidth="1"/>
    <col min="3322" max="3511" width="7.85546875" style="36" customWidth="1"/>
    <col min="3512" max="3568" width="9.140625" style="36"/>
    <col min="3569" max="3569" width="4.85546875" style="36" customWidth="1"/>
    <col min="3570" max="3570" width="41.42578125" style="36" customWidth="1"/>
    <col min="3571" max="3571" width="17.28515625" style="36" customWidth="1"/>
    <col min="3572" max="3573" width="0" style="36" hidden="1" customWidth="1"/>
    <col min="3574" max="3574" width="17.28515625" style="36" customWidth="1"/>
    <col min="3575" max="3576" width="18.7109375" style="36" customWidth="1"/>
    <col min="3577" max="3577" width="12.5703125" style="36" customWidth="1"/>
    <col min="3578" max="3767" width="7.85546875" style="36" customWidth="1"/>
    <col min="3768" max="3824" width="9.140625" style="36"/>
    <col min="3825" max="3825" width="4.85546875" style="36" customWidth="1"/>
    <col min="3826" max="3826" width="41.42578125" style="36" customWidth="1"/>
    <col min="3827" max="3827" width="17.28515625" style="36" customWidth="1"/>
    <col min="3828" max="3829" width="0" style="36" hidden="1" customWidth="1"/>
    <col min="3830" max="3830" width="17.28515625" style="36" customWidth="1"/>
    <col min="3831" max="3832" width="18.7109375" style="36" customWidth="1"/>
    <col min="3833" max="3833" width="12.5703125" style="36" customWidth="1"/>
    <col min="3834" max="4023" width="7.85546875" style="36" customWidth="1"/>
    <col min="4024" max="4080" width="9.140625" style="36"/>
    <col min="4081" max="4081" width="4.85546875" style="36" customWidth="1"/>
    <col min="4082" max="4082" width="41.42578125" style="36" customWidth="1"/>
    <col min="4083" max="4083" width="17.28515625" style="36" customWidth="1"/>
    <col min="4084" max="4085" width="0" style="36" hidden="1" customWidth="1"/>
    <col min="4086" max="4086" width="17.28515625" style="36" customWidth="1"/>
    <col min="4087" max="4088" width="18.7109375" style="36" customWidth="1"/>
    <col min="4089" max="4089" width="12.5703125" style="36" customWidth="1"/>
    <col min="4090" max="4279" width="7.85546875" style="36" customWidth="1"/>
    <col min="4280" max="4336" width="9.140625" style="36"/>
    <col min="4337" max="4337" width="4.85546875" style="36" customWidth="1"/>
    <col min="4338" max="4338" width="41.42578125" style="36" customWidth="1"/>
    <col min="4339" max="4339" width="17.28515625" style="36" customWidth="1"/>
    <col min="4340" max="4341" width="0" style="36" hidden="1" customWidth="1"/>
    <col min="4342" max="4342" width="17.28515625" style="36" customWidth="1"/>
    <col min="4343" max="4344" width="18.7109375" style="36" customWidth="1"/>
    <col min="4345" max="4345" width="12.5703125" style="36" customWidth="1"/>
    <col min="4346" max="4535" width="7.85546875" style="36" customWidth="1"/>
    <col min="4536" max="4592" width="9.140625" style="36"/>
    <col min="4593" max="4593" width="4.85546875" style="36" customWidth="1"/>
    <col min="4594" max="4594" width="41.42578125" style="36" customWidth="1"/>
    <col min="4595" max="4595" width="17.28515625" style="36" customWidth="1"/>
    <col min="4596" max="4597" width="0" style="36" hidden="1" customWidth="1"/>
    <col min="4598" max="4598" width="17.28515625" style="36" customWidth="1"/>
    <col min="4599" max="4600" width="18.7109375" style="36" customWidth="1"/>
    <col min="4601" max="4601" width="12.5703125" style="36" customWidth="1"/>
    <col min="4602" max="4791" width="7.85546875" style="36" customWidth="1"/>
    <col min="4792" max="4848" width="9.140625" style="36"/>
    <col min="4849" max="4849" width="4.85546875" style="36" customWidth="1"/>
    <col min="4850" max="4850" width="41.42578125" style="36" customWidth="1"/>
    <col min="4851" max="4851" width="17.28515625" style="36" customWidth="1"/>
    <col min="4852" max="4853" width="0" style="36" hidden="1" customWidth="1"/>
    <col min="4854" max="4854" width="17.28515625" style="36" customWidth="1"/>
    <col min="4855" max="4856" width="18.7109375" style="36" customWidth="1"/>
    <col min="4857" max="4857" width="12.5703125" style="36" customWidth="1"/>
    <col min="4858" max="5047" width="7.85546875" style="36" customWidth="1"/>
    <col min="5048" max="5104" width="9.140625" style="36"/>
    <col min="5105" max="5105" width="4.85546875" style="36" customWidth="1"/>
    <col min="5106" max="5106" width="41.42578125" style="36" customWidth="1"/>
    <col min="5107" max="5107" width="17.28515625" style="36" customWidth="1"/>
    <col min="5108" max="5109" width="0" style="36" hidden="1" customWidth="1"/>
    <col min="5110" max="5110" width="17.28515625" style="36" customWidth="1"/>
    <col min="5111" max="5112" width="18.7109375" style="36" customWidth="1"/>
    <col min="5113" max="5113" width="12.5703125" style="36" customWidth="1"/>
    <col min="5114" max="5303" width="7.85546875" style="36" customWidth="1"/>
    <col min="5304" max="5360" width="9.140625" style="36"/>
    <col min="5361" max="5361" width="4.85546875" style="36" customWidth="1"/>
    <col min="5362" max="5362" width="41.42578125" style="36" customWidth="1"/>
    <col min="5363" max="5363" width="17.28515625" style="36" customWidth="1"/>
    <col min="5364" max="5365" width="0" style="36" hidden="1" customWidth="1"/>
    <col min="5366" max="5366" width="17.28515625" style="36" customWidth="1"/>
    <col min="5367" max="5368" width="18.7109375" style="36" customWidth="1"/>
    <col min="5369" max="5369" width="12.5703125" style="36" customWidth="1"/>
    <col min="5370" max="5559" width="7.85546875" style="36" customWidth="1"/>
    <col min="5560" max="5616" width="9.140625" style="36"/>
    <col min="5617" max="5617" width="4.85546875" style="36" customWidth="1"/>
    <col min="5618" max="5618" width="41.42578125" style="36" customWidth="1"/>
    <col min="5619" max="5619" width="17.28515625" style="36" customWidth="1"/>
    <col min="5620" max="5621" width="0" style="36" hidden="1" customWidth="1"/>
    <col min="5622" max="5622" width="17.28515625" style="36" customWidth="1"/>
    <col min="5623" max="5624" width="18.7109375" style="36" customWidth="1"/>
    <col min="5625" max="5625" width="12.5703125" style="36" customWidth="1"/>
    <col min="5626" max="5815" width="7.85546875" style="36" customWidth="1"/>
    <col min="5816" max="5872" width="9.140625" style="36"/>
    <col min="5873" max="5873" width="4.85546875" style="36" customWidth="1"/>
    <col min="5874" max="5874" width="41.42578125" style="36" customWidth="1"/>
    <col min="5875" max="5875" width="17.28515625" style="36" customWidth="1"/>
    <col min="5876" max="5877" width="0" style="36" hidden="1" customWidth="1"/>
    <col min="5878" max="5878" width="17.28515625" style="36" customWidth="1"/>
    <col min="5879" max="5880" width="18.7109375" style="36" customWidth="1"/>
    <col min="5881" max="5881" width="12.5703125" style="36" customWidth="1"/>
    <col min="5882" max="6071" width="7.85546875" style="36" customWidth="1"/>
    <col min="6072" max="6128" width="9.140625" style="36"/>
    <col min="6129" max="6129" width="4.85546875" style="36" customWidth="1"/>
    <col min="6130" max="6130" width="41.42578125" style="36" customWidth="1"/>
    <col min="6131" max="6131" width="17.28515625" style="36" customWidth="1"/>
    <col min="6132" max="6133" width="0" style="36" hidden="1" customWidth="1"/>
    <col min="6134" max="6134" width="17.28515625" style="36" customWidth="1"/>
    <col min="6135" max="6136" width="18.7109375" style="36" customWidth="1"/>
    <col min="6137" max="6137" width="12.5703125" style="36" customWidth="1"/>
    <col min="6138" max="6327" width="7.85546875" style="36" customWidth="1"/>
    <col min="6328" max="6384" width="9.140625" style="36"/>
    <col min="6385" max="6385" width="4.85546875" style="36" customWidth="1"/>
    <col min="6386" max="6386" width="41.42578125" style="36" customWidth="1"/>
    <col min="6387" max="6387" width="17.28515625" style="36" customWidth="1"/>
    <col min="6388" max="6389" width="0" style="36" hidden="1" customWidth="1"/>
    <col min="6390" max="6390" width="17.28515625" style="36" customWidth="1"/>
    <col min="6391" max="6392" width="18.7109375" style="36" customWidth="1"/>
    <col min="6393" max="6393" width="12.5703125" style="36" customWidth="1"/>
    <col min="6394" max="6583" width="7.85546875" style="36" customWidth="1"/>
    <col min="6584" max="6640" width="9.140625" style="36"/>
    <col min="6641" max="6641" width="4.85546875" style="36" customWidth="1"/>
    <col min="6642" max="6642" width="41.42578125" style="36" customWidth="1"/>
    <col min="6643" max="6643" width="17.28515625" style="36" customWidth="1"/>
    <col min="6644" max="6645" width="0" style="36" hidden="1" customWidth="1"/>
    <col min="6646" max="6646" width="17.28515625" style="36" customWidth="1"/>
    <col min="6647" max="6648" width="18.7109375" style="36" customWidth="1"/>
    <col min="6649" max="6649" width="12.5703125" style="36" customWidth="1"/>
    <col min="6650" max="6839" width="7.85546875" style="36" customWidth="1"/>
    <col min="6840" max="6896" width="9.140625" style="36"/>
    <col min="6897" max="6897" width="4.85546875" style="36" customWidth="1"/>
    <col min="6898" max="6898" width="41.42578125" style="36" customWidth="1"/>
    <col min="6899" max="6899" width="17.28515625" style="36" customWidth="1"/>
    <col min="6900" max="6901" width="0" style="36" hidden="1" customWidth="1"/>
    <col min="6902" max="6902" width="17.28515625" style="36" customWidth="1"/>
    <col min="6903" max="6904" width="18.7109375" style="36" customWidth="1"/>
    <col min="6905" max="6905" width="12.5703125" style="36" customWidth="1"/>
    <col min="6906" max="7095" width="7.85546875" style="36" customWidth="1"/>
    <col min="7096" max="7152" width="9.140625" style="36"/>
    <col min="7153" max="7153" width="4.85546875" style="36" customWidth="1"/>
    <col min="7154" max="7154" width="41.42578125" style="36" customWidth="1"/>
    <col min="7155" max="7155" width="17.28515625" style="36" customWidth="1"/>
    <col min="7156" max="7157" width="0" style="36" hidden="1" customWidth="1"/>
    <col min="7158" max="7158" width="17.28515625" style="36" customWidth="1"/>
    <col min="7159" max="7160" width="18.7109375" style="36" customWidth="1"/>
    <col min="7161" max="7161" width="12.5703125" style="36" customWidth="1"/>
    <col min="7162" max="7351" width="7.85546875" style="36" customWidth="1"/>
    <col min="7352" max="7408" width="9.140625" style="36"/>
    <col min="7409" max="7409" width="4.85546875" style="36" customWidth="1"/>
    <col min="7410" max="7410" width="41.42578125" style="36" customWidth="1"/>
    <col min="7411" max="7411" width="17.28515625" style="36" customWidth="1"/>
    <col min="7412" max="7413" width="0" style="36" hidden="1" customWidth="1"/>
    <col min="7414" max="7414" width="17.28515625" style="36" customWidth="1"/>
    <col min="7415" max="7416" width="18.7109375" style="36" customWidth="1"/>
    <col min="7417" max="7417" width="12.5703125" style="36" customWidth="1"/>
    <col min="7418" max="7607" width="7.85546875" style="36" customWidth="1"/>
    <col min="7608" max="7664" width="9.140625" style="36"/>
    <col min="7665" max="7665" width="4.85546875" style="36" customWidth="1"/>
    <col min="7666" max="7666" width="41.42578125" style="36" customWidth="1"/>
    <col min="7667" max="7667" width="17.28515625" style="36" customWidth="1"/>
    <col min="7668" max="7669" width="0" style="36" hidden="1" customWidth="1"/>
    <col min="7670" max="7670" width="17.28515625" style="36" customWidth="1"/>
    <col min="7671" max="7672" width="18.7109375" style="36" customWidth="1"/>
    <col min="7673" max="7673" width="12.5703125" style="36" customWidth="1"/>
    <col min="7674" max="7863" width="7.85546875" style="36" customWidth="1"/>
    <col min="7864" max="7920" width="9.140625" style="36"/>
    <col min="7921" max="7921" width="4.85546875" style="36" customWidth="1"/>
    <col min="7922" max="7922" width="41.42578125" style="36" customWidth="1"/>
    <col min="7923" max="7923" width="17.28515625" style="36" customWidth="1"/>
    <col min="7924" max="7925" width="0" style="36" hidden="1" customWidth="1"/>
    <col min="7926" max="7926" width="17.28515625" style="36" customWidth="1"/>
    <col min="7927" max="7928" width="18.7109375" style="36" customWidth="1"/>
    <col min="7929" max="7929" width="12.5703125" style="36" customWidth="1"/>
    <col min="7930" max="8119" width="7.85546875" style="36" customWidth="1"/>
    <col min="8120" max="8176" width="9.140625" style="36"/>
    <col min="8177" max="8177" width="4.85546875" style="36" customWidth="1"/>
    <col min="8178" max="8178" width="41.42578125" style="36" customWidth="1"/>
    <col min="8179" max="8179" width="17.28515625" style="36" customWidth="1"/>
    <col min="8180" max="8181" width="0" style="36" hidden="1" customWidth="1"/>
    <col min="8182" max="8182" width="17.28515625" style="36" customWidth="1"/>
    <col min="8183" max="8184" width="18.7109375" style="36" customWidth="1"/>
    <col min="8185" max="8185" width="12.5703125" style="36" customWidth="1"/>
    <col min="8186" max="8375" width="7.85546875" style="36" customWidth="1"/>
    <col min="8376" max="8432" width="9.140625" style="36"/>
    <col min="8433" max="8433" width="4.85546875" style="36" customWidth="1"/>
    <col min="8434" max="8434" width="41.42578125" style="36" customWidth="1"/>
    <col min="8435" max="8435" width="17.28515625" style="36" customWidth="1"/>
    <col min="8436" max="8437" width="0" style="36" hidden="1" customWidth="1"/>
    <col min="8438" max="8438" width="17.28515625" style="36" customWidth="1"/>
    <col min="8439" max="8440" width="18.7109375" style="36" customWidth="1"/>
    <col min="8441" max="8441" width="12.5703125" style="36" customWidth="1"/>
    <col min="8442" max="8631" width="7.85546875" style="36" customWidth="1"/>
    <col min="8632" max="8688" width="9.140625" style="36"/>
    <col min="8689" max="8689" width="4.85546875" style="36" customWidth="1"/>
    <col min="8690" max="8690" width="41.42578125" style="36" customWidth="1"/>
    <col min="8691" max="8691" width="17.28515625" style="36" customWidth="1"/>
    <col min="8692" max="8693" width="0" style="36" hidden="1" customWidth="1"/>
    <col min="8694" max="8694" width="17.28515625" style="36" customWidth="1"/>
    <col min="8695" max="8696" width="18.7109375" style="36" customWidth="1"/>
    <col min="8697" max="8697" width="12.5703125" style="36" customWidth="1"/>
    <col min="8698" max="8887" width="7.85546875" style="36" customWidth="1"/>
    <col min="8888" max="8944" width="9.140625" style="36"/>
    <col min="8945" max="8945" width="4.85546875" style="36" customWidth="1"/>
    <col min="8946" max="8946" width="41.42578125" style="36" customWidth="1"/>
    <col min="8947" max="8947" width="17.28515625" style="36" customWidth="1"/>
    <col min="8948" max="8949" width="0" style="36" hidden="1" customWidth="1"/>
    <col min="8950" max="8950" width="17.28515625" style="36" customWidth="1"/>
    <col min="8951" max="8952" width="18.7109375" style="36" customWidth="1"/>
    <col min="8953" max="8953" width="12.5703125" style="36" customWidth="1"/>
    <col min="8954" max="9143" width="7.85546875" style="36" customWidth="1"/>
    <col min="9144" max="9200" width="9.140625" style="36"/>
    <col min="9201" max="9201" width="4.85546875" style="36" customWidth="1"/>
    <col min="9202" max="9202" width="41.42578125" style="36" customWidth="1"/>
    <col min="9203" max="9203" width="17.28515625" style="36" customWidth="1"/>
    <col min="9204" max="9205" width="0" style="36" hidden="1" customWidth="1"/>
    <col min="9206" max="9206" width="17.28515625" style="36" customWidth="1"/>
    <col min="9207" max="9208" width="18.7109375" style="36" customWidth="1"/>
    <col min="9209" max="9209" width="12.5703125" style="36" customWidth="1"/>
    <col min="9210" max="9399" width="7.85546875" style="36" customWidth="1"/>
    <col min="9400" max="9456" width="9.140625" style="36"/>
    <col min="9457" max="9457" width="4.85546875" style="36" customWidth="1"/>
    <col min="9458" max="9458" width="41.42578125" style="36" customWidth="1"/>
    <col min="9459" max="9459" width="17.28515625" style="36" customWidth="1"/>
    <col min="9460" max="9461" width="0" style="36" hidden="1" customWidth="1"/>
    <col min="9462" max="9462" width="17.28515625" style="36" customWidth="1"/>
    <col min="9463" max="9464" width="18.7109375" style="36" customWidth="1"/>
    <col min="9465" max="9465" width="12.5703125" style="36" customWidth="1"/>
    <col min="9466" max="9655" width="7.85546875" style="36" customWidth="1"/>
    <col min="9656" max="9712" width="9.140625" style="36"/>
    <col min="9713" max="9713" width="4.85546875" style="36" customWidth="1"/>
    <col min="9714" max="9714" width="41.42578125" style="36" customWidth="1"/>
    <col min="9715" max="9715" width="17.28515625" style="36" customWidth="1"/>
    <col min="9716" max="9717" width="0" style="36" hidden="1" customWidth="1"/>
    <col min="9718" max="9718" width="17.28515625" style="36" customWidth="1"/>
    <col min="9719" max="9720" width="18.7109375" style="36" customWidth="1"/>
    <col min="9721" max="9721" width="12.5703125" style="36" customWidth="1"/>
    <col min="9722" max="9911" width="7.85546875" style="36" customWidth="1"/>
    <col min="9912" max="9968" width="9.140625" style="36"/>
    <col min="9969" max="9969" width="4.85546875" style="36" customWidth="1"/>
    <col min="9970" max="9970" width="41.42578125" style="36" customWidth="1"/>
    <col min="9971" max="9971" width="17.28515625" style="36" customWidth="1"/>
    <col min="9972" max="9973" width="0" style="36" hidden="1" customWidth="1"/>
    <col min="9974" max="9974" width="17.28515625" style="36" customWidth="1"/>
    <col min="9975" max="9976" width="18.7109375" style="36" customWidth="1"/>
    <col min="9977" max="9977" width="12.5703125" style="36" customWidth="1"/>
    <col min="9978" max="10167" width="7.85546875" style="36" customWidth="1"/>
    <col min="10168" max="10224" width="9.140625" style="36"/>
    <col min="10225" max="10225" width="4.85546875" style="36" customWidth="1"/>
    <col min="10226" max="10226" width="41.42578125" style="36" customWidth="1"/>
    <col min="10227" max="10227" width="17.28515625" style="36" customWidth="1"/>
    <col min="10228" max="10229" width="0" style="36" hidden="1" customWidth="1"/>
    <col min="10230" max="10230" width="17.28515625" style="36" customWidth="1"/>
    <col min="10231" max="10232" width="18.7109375" style="36" customWidth="1"/>
    <col min="10233" max="10233" width="12.5703125" style="36" customWidth="1"/>
    <col min="10234" max="10423" width="7.85546875" style="36" customWidth="1"/>
    <col min="10424" max="10480" width="9.140625" style="36"/>
    <col min="10481" max="10481" width="4.85546875" style="36" customWidth="1"/>
    <col min="10482" max="10482" width="41.42578125" style="36" customWidth="1"/>
    <col min="10483" max="10483" width="17.28515625" style="36" customWidth="1"/>
    <col min="10484" max="10485" width="0" style="36" hidden="1" customWidth="1"/>
    <col min="10486" max="10486" width="17.28515625" style="36" customWidth="1"/>
    <col min="10487" max="10488" width="18.7109375" style="36" customWidth="1"/>
    <col min="10489" max="10489" width="12.5703125" style="36" customWidth="1"/>
    <col min="10490" max="10679" width="7.85546875" style="36" customWidth="1"/>
    <col min="10680" max="10736" width="9.140625" style="36"/>
    <col min="10737" max="10737" width="4.85546875" style="36" customWidth="1"/>
    <col min="10738" max="10738" width="41.42578125" style="36" customWidth="1"/>
    <col min="10739" max="10739" width="17.28515625" style="36" customWidth="1"/>
    <col min="10740" max="10741" width="0" style="36" hidden="1" customWidth="1"/>
    <col min="10742" max="10742" width="17.28515625" style="36" customWidth="1"/>
    <col min="10743" max="10744" width="18.7109375" style="36" customWidth="1"/>
    <col min="10745" max="10745" width="12.5703125" style="36" customWidth="1"/>
    <col min="10746" max="10935" width="7.85546875" style="36" customWidth="1"/>
    <col min="10936" max="10992" width="9.140625" style="36"/>
    <col min="10993" max="10993" width="4.85546875" style="36" customWidth="1"/>
    <col min="10994" max="10994" width="41.42578125" style="36" customWidth="1"/>
    <col min="10995" max="10995" width="17.28515625" style="36" customWidth="1"/>
    <col min="10996" max="10997" width="0" style="36" hidden="1" customWidth="1"/>
    <col min="10998" max="10998" width="17.28515625" style="36" customWidth="1"/>
    <col min="10999" max="11000" width="18.7109375" style="36" customWidth="1"/>
    <col min="11001" max="11001" width="12.5703125" style="36" customWidth="1"/>
    <col min="11002" max="11191" width="7.85546875" style="36" customWidth="1"/>
    <col min="11192" max="11248" width="9.140625" style="36"/>
    <col min="11249" max="11249" width="4.85546875" style="36" customWidth="1"/>
    <col min="11250" max="11250" width="41.42578125" style="36" customWidth="1"/>
    <col min="11251" max="11251" width="17.28515625" style="36" customWidth="1"/>
    <col min="11252" max="11253" width="0" style="36" hidden="1" customWidth="1"/>
    <col min="11254" max="11254" width="17.28515625" style="36" customWidth="1"/>
    <col min="11255" max="11256" width="18.7109375" style="36" customWidth="1"/>
    <col min="11257" max="11257" width="12.5703125" style="36" customWidth="1"/>
    <col min="11258" max="11447" width="7.85546875" style="36" customWidth="1"/>
    <col min="11448" max="11504" width="9.140625" style="36"/>
    <col min="11505" max="11505" width="4.85546875" style="36" customWidth="1"/>
    <col min="11506" max="11506" width="41.42578125" style="36" customWidth="1"/>
    <col min="11507" max="11507" width="17.28515625" style="36" customWidth="1"/>
    <col min="11508" max="11509" width="0" style="36" hidden="1" customWidth="1"/>
    <col min="11510" max="11510" width="17.28515625" style="36" customWidth="1"/>
    <col min="11511" max="11512" width="18.7109375" style="36" customWidth="1"/>
    <col min="11513" max="11513" width="12.5703125" style="36" customWidth="1"/>
    <col min="11514" max="11703" width="7.85546875" style="36" customWidth="1"/>
    <col min="11704" max="11760" width="9.140625" style="36"/>
    <col min="11761" max="11761" width="4.85546875" style="36" customWidth="1"/>
    <col min="11762" max="11762" width="41.42578125" style="36" customWidth="1"/>
    <col min="11763" max="11763" width="17.28515625" style="36" customWidth="1"/>
    <col min="11764" max="11765" width="0" style="36" hidden="1" customWidth="1"/>
    <col min="11766" max="11766" width="17.28515625" style="36" customWidth="1"/>
    <col min="11767" max="11768" width="18.7109375" style="36" customWidth="1"/>
    <col min="11769" max="11769" width="12.5703125" style="36" customWidth="1"/>
    <col min="11770" max="11959" width="7.85546875" style="36" customWidth="1"/>
    <col min="11960" max="12016" width="9.140625" style="36"/>
    <col min="12017" max="12017" width="4.85546875" style="36" customWidth="1"/>
    <col min="12018" max="12018" width="41.42578125" style="36" customWidth="1"/>
    <col min="12019" max="12019" width="17.28515625" style="36" customWidth="1"/>
    <col min="12020" max="12021" width="0" style="36" hidden="1" customWidth="1"/>
    <col min="12022" max="12022" width="17.28515625" style="36" customWidth="1"/>
    <col min="12023" max="12024" width="18.7109375" style="36" customWidth="1"/>
    <col min="12025" max="12025" width="12.5703125" style="36" customWidth="1"/>
    <col min="12026" max="12215" width="7.85546875" style="36" customWidth="1"/>
    <col min="12216" max="12272" width="9.140625" style="36"/>
    <col min="12273" max="12273" width="4.85546875" style="36" customWidth="1"/>
    <col min="12274" max="12274" width="41.42578125" style="36" customWidth="1"/>
    <col min="12275" max="12275" width="17.28515625" style="36" customWidth="1"/>
    <col min="12276" max="12277" width="0" style="36" hidden="1" customWidth="1"/>
    <col min="12278" max="12278" width="17.28515625" style="36" customWidth="1"/>
    <col min="12279" max="12280" width="18.7109375" style="36" customWidth="1"/>
    <col min="12281" max="12281" width="12.5703125" style="36" customWidth="1"/>
    <col min="12282" max="12471" width="7.85546875" style="36" customWidth="1"/>
    <col min="12472" max="12528" width="9.140625" style="36"/>
    <col min="12529" max="12529" width="4.85546875" style="36" customWidth="1"/>
    <col min="12530" max="12530" width="41.42578125" style="36" customWidth="1"/>
    <col min="12531" max="12531" width="17.28515625" style="36" customWidth="1"/>
    <col min="12532" max="12533" width="0" style="36" hidden="1" customWidth="1"/>
    <col min="12534" max="12534" width="17.28515625" style="36" customWidth="1"/>
    <col min="12535" max="12536" width="18.7109375" style="36" customWidth="1"/>
    <col min="12537" max="12537" width="12.5703125" style="36" customWidth="1"/>
    <col min="12538" max="12727" width="7.85546875" style="36" customWidth="1"/>
    <col min="12728" max="12784" width="9.140625" style="36"/>
    <col min="12785" max="12785" width="4.85546875" style="36" customWidth="1"/>
    <col min="12786" max="12786" width="41.42578125" style="36" customWidth="1"/>
    <col min="12787" max="12787" width="17.28515625" style="36" customWidth="1"/>
    <col min="12788" max="12789" width="0" style="36" hidden="1" customWidth="1"/>
    <col min="12790" max="12790" width="17.28515625" style="36" customWidth="1"/>
    <col min="12791" max="12792" width="18.7109375" style="36" customWidth="1"/>
    <col min="12793" max="12793" width="12.5703125" style="36" customWidth="1"/>
    <col min="12794" max="12983" width="7.85546875" style="36" customWidth="1"/>
    <col min="12984" max="13040" width="9.140625" style="36"/>
    <col min="13041" max="13041" width="4.85546875" style="36" customWidth="1"/>
    <col min="13042" max="13042" width="41.42578125" style="36" customWidth="1"/>
    <col min="13043" max="13043" width="17.28515625" style="36" customWidth="1"/>
    <col min="13044" max="13045" width="0" style="36" hidden="1" customWidth="1"/>
    <col min="13046" max="13046" width="17.28515625" style="36" customWidth="1"/>
    <col min="13047" max="13048" width="18.7109375" style="36" customWidth="1"/>
    <col min="13049" max="13049" width="12.5703125" style="36" customWidth="1"/>
    <col min="13050" max="13239" width="7.85546875" style="36" customWidth="1"/>
    <col min="13240" max="13296" width="9.140625" style="36"/>
    <col min="13297" max="13297" width="4.85546875" style="36" customWidth="1"/>
    <col min="13298" max="13298" width="41.42578125" style="36" customWidth="1"/>
    <col min="13299" max="13299" width="17.28515625" style="36" customWidth="1"/>
    <col min="13300" max="13301" width="0" style="36" hidden="1" customWidth="1"/>
    <col min="13302" max="13302" width="17.28515625" style="36" customWidth="1"/>
    <col min="13303" max="13304" width="18.7109375" style="36" customWidth="1"/>
    <col min="13305" max="13305" width="12.5703125" style="36" customWidth="1"/>
    <col min="13306" max="13495" width="7.85546875" style="36" customWidth="1"/>
    <col min="13496" max="13552" width="9.140625" style="36"/>
    <col min="13553" max="13553" width="4.85546875" style="36" customWidth="1"/>
    <col min="13554" max="13554" width="41.42578125" style="36" customWidth="1"/>
    <col min="13555" max="13555" width="17.28515625" style="36" customWidth="1"/>
    <col min="13556" max="13557" width="0" style="36" hidden="1" customWidth="1"/>
    <col min="13558" max="13558" width="17.28515625" style="36" customWidth="1"/>
    <col min="13559" max="13560" width="18.7109375" style="36" customWidth="1"/>
    <col min="13561" max="13561" width="12.5703125" style="36" customWidth="1"/>
    <col min="13562" max="13751" width="7.85546875" style="36" customWidth="1"/>
    <col min="13752" max="13808" width="9.140625" style="36"/>
    <col min="13809" max="13809" width="4.85546875" style="36" customWidth="1"/>
    <col min="13810" max="13810" width="41.42578125" style="36" customWidth="1"/>
    <col min="13811" max="13811" width="17.28515625" style="36" customWidth="1"/>
    <col min="13812" max="13813" width="0" style="36" hidden="1" customWidth="1"/>
    <col min="13814" max="13814" width="17.28515625" style="36" customWidth="1"/>
    <col min="13815" max="13816" width="18.7109375" style="36" customWidth="1"/>
    <col min="13817" max="13817" width="12.5703125" style="36" customWidth="1"/>
    <col min="13818" max="14007" width="7.85546875" style="36" customWidth="1"/>
    <col min="14008" max="14064" width="9.140625" style="36"/>
    <col min="14065" max="14065" width="4.85546875" style="36" customWidth="1"/>
    <col min="14066" max="14066" width="41.42578125" style="36" customWidth="1"/>
    <col min="14067" max="14067" width="17.28515625" style="36" customWidth="1"/>
    <col min="14068" max="14069" width="0" style="36" hidden="1" customWidth="1"/>
    <col min="14070" max="14070" width="17.28515625" style="36" customWidth="1"/>
    <col min="14071" max="14072" width="18.7109375" style="36" customWidth="1"/>
    <col min="14073" max="14073" width="12.5703125" style="36" customWidth="1"/>
    <col min="14074" max="14263" width="7.85546875" style="36" customWidth="1"/>
    <col min="14264" max="14320" width="9.140625" style="36"/>
    <col min="14321" max="14321" width="4.85546875" style="36" customWidth="1"/>
    <col min="14322" max="14322" width="41.42578125" style="36" customWidth="1"/>
    <col min="14323" max="14323" width="17.28515625" style="36" customWidth="1"/>
    <col min="14324" max="14325" width="0" style="36" hidden="1" customWidth="1"/>
    <col min="14326" max="14326" width="17.28515625" style="36" customWidth="1"/>
    <col min="14327" max="14328" width="18.7109375" style="36" customWidth="1"/>
    <col min="14329" max="14329" width="12.5703125" style="36" customWidth="1"/>
    <col min="14330" max="14519" width="7.85546875" style="36" customWidth="1"/>
    <col min="14520" max="14576" width="9.140625" style="36"/>
    <col min="14577" max="14577" width="4.85546875" style="36" customWidth="1"/>
    <col min="14578" max="14578" width="41.42578125" style="36" customWidth="1"/>
    <col min="14579" max="14579" width="17.28515625" style="36" customWidth="1"/>
    <col min="14580" max="14581" width="0" style="36" hidden="1" customWidth="1"/>
    <col min="14582" max="14582" width="17.28515625" style="36" customWidth="1"/>
    <col min="14583" max="14584" width="18.7109375" style="36" customWidth="1"/>
    <col min="14585" max="14585" width="12.5703125" style="36" customWidth="1"/>
    <col min="14586" max="14775" width="7.85546875" style="36" customWidth="1"/>
    <col min="14776" max="14832" width="9.140625" style="36"/>
    <col min="14833" max="14833" width="4.85546875" style="36" customWidth="1"/>
    <col min="14834" max="14834" width="41.42578125" style="36" customWidth="1"/>
    <col min="14835" max="14835" width="17.28515625" style="36" customWidth="1"/>
    <col min="14836" max="14837" width="0" style="36" hidden="1" customWidth="1"/>
    <col min="14838" max="14838" width="17.28515625" style="36" customWidth="1"/>
    <col min="14839" max="14840" width="18.7109375" style="36" customWidth="1"/>
    <col min="14841" max="14841" width="12.5703125" style="36" customWidth="1"/>
    <col min="14842" max="15031" width="7.85546875" style="36" customWidth="1"/>
    <col min="15032" max="15088" width="9.140625" style="36"/>
    <col min="15089" max="15089" width="4.85546875" style="36" customWidth="1"/>
    <col min="15090" max="15090" width="41.42578125" style="36" customWidth="1"/>
    <col min="15091" max="15091" width="17.28515625" style="36" customWidth="1"/>
    <col min="15092" max="15093" width="0" style="36" hidden="1" customWidth="1"/>
    <col min="15094" max="15094" width="17.28515625" style="36" customWidth="1"/>
    <col min="15095" max="15096" width="18.7109375" style="36" customWidth="1"/>
    <col min="15097" max="15097" width="12.5703125" style="36" customWidth="1"/>
    <col min="15098" max="15287" width="7.85546875" style="36" customWidth="1"/>
    <col min="15288" max="15344" width="9.140625" style="36"/>
    <col min="15345" max="15345" width="4.85546875" style="36" customWidth="1"/>
    <col min="15346" max="15346" width="41.42578125" style="36" customWidth="1"/>
    <col min="15347" max="15347" width="17.28515625" style="36" customWidth="1"/>
    <col min="15348" max="15349" width="0" style="36" hidden="1" customWidth="1"/>
    <col min="15350" max="15350" width="17.28515625" style="36" customWidth="1"/>
    <col min="15351" max="15352" width="18.7109375" style="36" customWidth="1"/>
    <col min="15353" max="15353" width="12.5703125" style="36" customWidth="1"/>
    <col min="15354" max="15543" width="7.85546875" style="36" customWidth="1"/>
    <col min="15544" max="15600" width="9.140625" style="36"/>
    <col min="15601" max="15601" width="4.85546875" style="36" customWidth="1"/>
    <col min="15602" max="15602" width="41.42578125" style="36" customWidth="1"/>
    <col min="15603" max="15603" width="17.28515625" style="36" customWidth="1"/>
    <col min="15604" max="15605" width="0" style="36" hidden="1" customWidth="1"/>
    <col min="15606" max="15606" width="17.28515625" style="36" customWidth="1"/>
    <col min="15607" max="15608" width="18.7109375" style="36" customWidth="1"/>
    <col min="15609" max="15609" width="12.5703125" style="36" customWidth="1"/>
    <col min="15610" max="15799" width="7.85546875" style="36" customWidth="1"/>
    <col min="15800" max="15856" width="9.140625" style="36"/>
    <col min="15857" max="15857" width="4.85546875" style="36" customWidth="1"/>
    <col min="15858" max="15858" width="41.42578125" style="36" customWidth="1"/>
    <col min="15859" max="15859" width="17.28515625" style="36" customWidth="1"/>
    <col min="15860" max="15861" width="0" style="36" hidden="1" customWidth="1"/>
    <col min="15862" max="15862" width="17.28515625" style="36" customWidth="1"/>
    <col min="15863" max="15864" width="18.7109375" style="36" customWidth="1"/>
    <col min="15865" max="15865" width="12.5703125" style="36" customWidth="1"/>
    <col min="15866" max="16055" width="7.85546875" style="36" customWidth="1"/>
    <col min="16056" max="16112" width="9.140625" style="36"/>
    <col min="16113" max="16113" width="4.85546875" style="36" customWidth="1"/>
    <col min="16114" max="16114" width="41.42578125" style="36" customWidth="1"/>
    <col min="16115" max="16115" width="17.28515625" style="36" customWidth="1"/>
    <col min="16116" max="16117" width="0" style="36" hidden="1" customWidth="1"/>
    <col min="16118" max="16118" width="17.28515625" style="36" customWidth="1"/>
    <col min="16119" max="16120" width="18.7109375" style="36" customWidth="1"/>
    <col min="16121" max="16121" width="12.5703125" style="36" customWidth="1"/>
    <col min="16122" max="16311" width="7.85546875" style="36" customWidth="1"/>
    <col min="16312" max="16382" width="9.140625" style="36"/>
    <col min="16383" max="16384" width="9.140625" style="36" customWidth="1"/>
  </cols>
  <sheetData>
    <row r="1" spans="1:13" ht="15.75">
      <c r="A1" s="657" t="s">
        <v>0</v>
      </c>
      <c r="B1" s="657"/>
      <c r="C1" s="657"/>
      <c r="D1" s="657"/>
      <c r="E1" s="657"/>
      <c r="F1" s="657"/>
      <c r="G1" s="657"/>
      <c r="H1" s="657"/>
    </row>
    <row r="2" spans="1:13" ht="15.75">
      <c r="A2" s="657" t="s">
        <v>25</v>
      </c>
      <c r="B2" s="657"/>
      <c r="C2" s="657"/>
      <c r="D2" s="657"/>
      <c r="E2" s="657"/>
      <c r="F2" s="657"/>
      <c r="G2" s="657"/>
      <c r="H2" s="657"/>
    </row>
    <row r="3" spans="1:13" ht="15.75">
      <c r="A3" s="658" t="str">
        <f>'06.12'!A2:H2</f>
        <v>по состоянию на 06.12.2018 года</v>
      </c>
      <c r="B3" s="658"/>
      <c r="C3" s="658"/>
      <c r="D3" s="658"/>
      <c r="E3" s="658"/>
      <c r="F3" s="658"/>
      <c r="G3" s="658"/>
      <c r="H3" s="658"/>
    </row>
    <row r="4" spans="1:13" ht="15.75" thickBot="1">
      <c r="A4" s="103"/>
      <c r="B4" s="103"/>
      <c r="C4" s="104"/>
      <c r="D4" s="105"/>
      <c r="E4" s="103"/>
      <c r="F4" s="106"/>
      <c r="G4" s="107"/>
      <c r="H4" s="108" t="s">
        <v>1</v>
      </c>
    </row>
    <row r="5" spans="1:13" s="110" customFormat="1" ht="66" customHeight="1" thickBot="1">
      <c r="A5" s="109" t="s">
        <v>2</v>
      </c>
      <c r="B5" s="109" t="s">
        <v>3</v>
      </c>
      <c r="C5" s="147" t="s">
        <v>44</v>
      </c>
      <c r="D5" s="109" t="str">
        <f>'06.12'!D4</f>
        <v>Лимиты бюджетных обязательств на 2018 год</v>
      </c>
      <c r="E5" s="137" t="s">
        <v>4</v>
      </c>
      <c r="F5" s="137" t="str">
        <f>'06.12'!F4</f>
        <v>Остаток ЛБО</v>
      </c>
      <c r="G5" s="137" t="str">
        <f>'06.12'!G4</f>
        <v>% исполнения к ЛБО</v>
      </c>
      <c r="H5" s="137" t="str">
        <f>'06.12'!H4</f>
        <v>% исполнения к БА</v>
      </c>
    </row>
    <row r="6" spans="1:13" s="116" customFormat="1" ht="12.75">
      <c r="A6" s="111">
        <v>1</v>
      </c>
      <c r="B6" s="112">
        <v>2</v>
      </c>
      <c r="C6" s="112">
        <v>3</v>
      </c>
      <c r="D6" s="112">
        <v>4</v>
      </c>
      <c r="E6" s="112">
        <v>5</v>
      </c>
      <c r="F6" s="113">
        <v>6</v>
      </c>
      <c r="G6" s="114">
        <v>7</v>
      </c>
      <c r="H6" s="115">
        <v>8</v>
      </c>
    </row>
    <row r="7" spans="1:13" s="117" customFormat="1">
      <c r="A7" s="80">
        <v>600</v>
      </c>
      <c r="B7" s="99" t="s">
        <v>8</v>
      </c>
      <c r="C7" s="206">
        <f>I7</f>
        <v>54421526.079999998</v>
      </c>
      <c r="D7" s="206">
        <f t="shared" ref="D7:E7" si="0">J7</f>
        <v>54334431.039999999</v>
      </c>
      <c r="E7" s="206">
        <f t="shared" si="0"/>
        <v>48052695.600000001</v>
      </c>
      <c r="F7" s="144">
        <f>E7-D7</f>
        <v>-6281735.4399999976</v>
      </c>
      <c r="G7" s="82">
        <f t="shared" ref="G7:G23" si="1">ROUND(E7/D7*100,1)</f>
        <v>88.4</v>
      </c>
      <c r="H7" s="82">
        <f t="shared" ref="H7:H23" si="2">ROUND(E7/C7*100,1)</f>
        <v>88.3</v>
      </c>
      <c r="I7" s="437">
        <v>54421526.079999998</v>
      </c>
      <c r="J7" s="437">
        <v>54334431.039999999</v>
      </c>
      <c r="K7" s="437">
        <v>48052695.600000001</v>
      </c>
      <c r="M7" s="118">
        <f>I7-'20.12(мест)'!C7</f>
        <v>0</v>
      </c>
    </row>
    <row r="8" spans="1:13" s="119" customFormat="1">
      <c r="A8" s="15">
        <v>601</v>
      </c>
      <c r="B8" s="100" t="s">
        <v>9</v>
      </c>
      <c r="C8" s="206">
        <f t="shared" ref="C8:C22" si="3">I8</f>
        <v>286576795.80000001</v>
      </c>
      <c r="D8" s="206">
        <f t="shared" ref="D8:D22" si="4">J8</f>
        <v>285379824.48000002</v>
      </c>
      <c r="E8" s="206">
        <f t="shared" ref="E8:E22" si="5">K8</f>
        <v>241107992.80000001</v>
      </c>
      <c r="F8" s="144">
        <f t="shared" ref="F8:F22" si="6">E8-D8</f>
        <v>-44271831.680000007</v>
      </c>
      <c r="G8" s="82">
        <f t="shared" si="1"/>
        <v>84.5</v>
      </c>
      <c r="H8" s="82">
        <f t="shared" si="2"/>
        <v>84.1</v>
      </c>
      <c r="I8" s="437">
        <v>286576795.80000001</v>
      </c>
      <c r="J8" s="437">
        <v>285379824.48000002</v>
      </c>
      <c r="K8" s="437">
        <v>241107992.80000001</v>
      </c>
      <c r="M8" s="118">
        <f>I8-'20.12(мест)'!C8</f>
        <v>0</v>
      </c>
    </row>
    <row r="9" spans="1:13" s="119" customFormat="1" ht="30">
      <c r="A9" s="80">
        <v>602</v>
      </c>
      <c r="B9" s="99" t="s">
        <v>10</v>
      </c>
      <c r="C9" s="206">
        <f t="shared" si="3"/>
        <v>146851312.62</v>
      </c>
      <c r="D9" s="206">
        <f t="shared" si="4"/>
        <v>146818352.62</v>
      </c>
      <c r="E9" s="206">
        <f t="shared" si="5"/>
        <v>123550437</v>
      </c>
      <c r="F9" s="144">
        <f t="shared" si="6"/>
        <v>-23267915.620000005</v>
      </c>
      <c r="G9" s="82">
        <f t="shared" si="1"/>
        <v>84.2</v>
      </c>
      <c r="H9" s="82">
        <f t="shared" si="2"/>
        <v>84.1</v>
      </c>
      <c r="I9" s="437">
        <f>177008112.62-30156800</f>
        <v>146851312.62</v>
      </c>
      <c r="J9" s="437">
        <f>176975152.62-30156800</f>
        <v>146818352.62</v>
      </c>
      <c r="K9" s="437">
        <v>123550437</v>
      </c>
      <c r="M9" s="118">
        <f>I9-'20.12(мест)'!C9-30156800</f>
        <v>-30156800</v>
      </c>
    </row>
    <row r="10" spans="1:13" s="119" customFormat="1" ht="30">
      <c r="A10" s="80">
        <v>604</v>
      </c>
      <c r="B10" s="99" t="s">
        <v>11</v>
      </c>
      <c r="C10" s="206">
        <f t="shared" si="3"/>
        <v>214724102.03</v>
      </c>
      <c r="D10" s="206">
        <f t="shared" si="4"/>
        <v>211040571.00999999</v>
      </c>
      <c r="E10" s="206">
        <f t="shared" si="5"/>
        <v>123022065.63</v>
      </c>
      <c r="F10" s="144">
        <f t="shared" si="6"/>
        <v>-88018505.379999995</v>
      </c>
      <c r="G10" s="82">
        <f t="shared" si="1"/>
        <v>58.3</v>
      </c>
      <c r="H10" s="82">
        <f t="shared" si="2"/>
        <v>57.3</v>
      </c>
      <c r="I10" s="437">
        <v>214724102.03</v>
      </c>
      <c r="J10" s="437">
        <v>211040571.00999999</v>
      </c>
      <c r="K10" s="437">
        <v>123022065.63</v>
      </c>
      <c r="M10" s="118">
        <f>I10-'20.12(мест)'!C10</f>
        <v>0</v>
      </c>
    </row>
    <row r="11" spans="1:13" s="119" customFormat="1" ht="30">
      <c r="A11" s="80">
        <v>605</v>
      </c>
      <c r="B11" s="99" t="s">
        <v>12</v>
      </c>
      <c r="C11" s="206">
        <f t="shared" si="3"/>
        <v>32368775.920000002</v>
      </c>
      <c r="D11" s="206">
        <f t="shared" si="4"/>
        <v>32313814.280000001</v>
      </c>
      <c r="E11" s="206">
        <f t="shared" si="5"/>
        <v>28809282.760000002</v>
      </c>
      <c r="F11" s="144">
        <f t="shared" si="6"/>
        <v>-3504531.5199999996</v>
      </c>
      <c r="G11" s="82">
        <f t="shared" si="1"/>
        <v>89.2</v>
      </c>
      <c r="H11" s="82">
        <f t="shared" si="2"/>
        <v>89</v>
      </c>
      <c r="I11" s="437">
        <v>32368775.920000002</v>
      </c>
      <c r="J11" s="437">
        <v>32313814.280000001</v>
      </c>
      <c r="K11" s="437">
        <v>28809282.760000002</v>
      </c>
      <c r="M11" s="118">
        <f>I11-'20.12(мест)'!C11</f>
        <v>0</v>
      </c>
    </row>
    <row r="12" spans="1:13" s="119" customFormat="1">
      <c r="A12" s="80">
        <v>606</v>
      </c>
      <c r="B12" s="99" t="s">
        <v>13</v>
      </c>
      <c r="C12" s="206">
        <f t="shared" si="3"/>
        <v>1740586707.6400001</v>
      </c>
      <c r="D12" s="206">
        <f t="shared" si="4"/>
        <v>1740359214.6400001</v>
      </c>
      <c r="E12" s="206">
        <f t="shared" si="5"/>
        <v>1589216817.52</v>
      </c>
      <c r="F12" s="144">
        <f t="shared" si="6"/>
        <v>-151142397.12000012</v>
      </c>
      <c r="G12" s="82">
        <f t="shared" si="1"/>
        <v>91.3</v>
      </c>
      <c r="H12" s="82">
        <f t="shared" si="2"/>
        <v>91.3</v>
      </c>
      <c r="I12" s="437">
        <v>1740586707.6400001</v>
      </c>
      <c r="J12" s="437">
        <v>1740359214.6400001</v>
      </c>
      <c r="K12" s="437">
        <v>1589216817.52</v>
      </c>
      <c r="M12" s="118">
        <f>I12-'20.12(мест)'!C12</f>
        <v>0</v>
      </c>
    </row>
    <row r="13" spans="1:13" s="119" customFormat="1" ht="30">
      <c r="A13" s="80">
        <v>607</v>
      </c>
      <c r="B13" s="99" t="s">
        <v>14</v>
      </c>
      <c r="C13" s="206">
        <f t="shared" si="3"/>
        <v>365529173.08999997</v>
      </c>
      <c r="D13" s="206">
        <f t="shared" si="4"/>
        <v>365529173.08999997</v>
      </c>
      <c r="E13" s="206">
        <f t="shared" si="5"/>
        <v>333274790.87</v>
      </c>
      <c r="F13" s="144">
        <f t="shared" si="6"/>
        <v>-32254382.219999969</v>
      </c>
      <c r="G13" s="82">
        <f t="shared" si="1"/>
        <v>91.2</v>
      </c>
      <c r="H13" s="82">
        <f t="shared" si="2"/>
        <v>91.2</v>
      </c>
      <c r="I13" s="437">
        <v>365529173.08999997</v>
      </c>
      <c r="J13" s="437">
        <v>365529173.08999997</v>
      </c>
      <c r="K13" s="437">
        <v>333274790.87</v>
      </c>
      <c r="M13" s="118">
        <f>I13-'20.12(мест)'!C13</f>
        <v>0</v>
      </c>
    </row>
    <row r="14" spans="1:13" s="119" customFormat="1" ht="30">
      <c r="A14" s="80">
        <v>609</v>
      </c>
      <c r="B14" s="99" t="s">
        <v>15</v>
      </c>
      <c r="C14" s="206">
        <f t="shared" si="3"/>
        <v>34840522.700000003</v>
      </c>
      <c r="D14" s="206">
        <f t="shared" si="4"/>
        <v>34835079.799999997</v>
      </c>
      <c r="E14" s="206">
        <f t="shared" si="5"/>
        <v>29550589.5</v>
      </c>
      <c r="F14" s="144">
        <f t="shared" si="6"/>
        <v>-5284490.299999997</v>
      </c>
      <c r="G14" s="82">
        <f t="shared" si="1"/>
        <v>84.8</v>
      </c>
      <c r="H14" s="82">
        <f t="shared" si="2"/>
        <v>84.8</v>
      </c>
      <c r="I14" s="437">
        <v>34840522.700000003</v>
      </c>
      <c r="J14" s="437">
        <v>34835079.799999997</v>
      </c>
      <c r="K14" s="437">
        <v>29550589.5</v>
      </c>
      <c r="M14" s="118">
        <f>I14-'20.12(мест)'!C14</f>
        <v>0</v>
      </c>
    </row>
    <row r="15" spans="1:13" s="119" customFormat="1" ht="30">
      <c r="A15" s="80">
        <v>611</v>
      </c>
      <c r="B15" s="99" t="s">
        <v>16</v>
      </c>
      <c r="C15" s="206">
        <f t="shared" si="3"/>
        <v>211046560.41999999</v>
      </c>
      <c r="D15" s="206">
        <f t="shared" si="4"/>
        <v>211046560.41999999</v>
      </c>
      <c r="E15" s="206">
        <f t="shared" si="5"/>
        <v>185974527.36000001</v>
      </c>
      <c r="F15" s="144">
        <f t="shared" si="6"/>
        <v>-25072033.059999973</v>
      </c>
      <c r="G15" s="82">
        <f t="shared" si="1"/>
        <v>88.1</v>
      </c>
      <c r="H15" s="82">
        <f t="shared" si="2"/>
        <v>88.1</v>
      </c>
      <c r="I15" s="437">
        <v>211046560.41999999</v>
      </c>
      <c r="J15" s="437">
        <v>211046560.41999999</v>
      </c>
      <c r="K15" s="437">
        <v>185974527.36000001</v>
      </c>
      <c r="M15" s="118">
        <f>I15-'20.12(мест)'!C15</f>
        <v>0</v>
      </c>
    </row>
    <row r="16" spans="1:13" s="119" customFormat="1">
      <c r="A16" s="80">
        <v>617</v>
      </c>
      <c r="B16" s="99" t="s">
        <v>17</v>
      </c>
      <c r="C16" s="206">
        <f t="shared" si="3"/>
        <v>128019805.84</v>
      </c>
      <c r="D16" s="206">
        <f t="shared" si="4"/>
        <v>127987579.76000001</v>
      </c>
      <c r="E16" s="206">
        <f t="shared" si="5"/>
        <v>111508422.98</v>
      </c>
      <c r="F16" s="144">
        <f t="shared" si="6"/>
        <v>-16479156.780000001</v>
      </c>
      <c r="G16" s="82">
        <f t="shared" si="1"/>
        <v>87.1</v>
      </c>
      <c r="H16" s="82">
        <f t="shared" si="2"/>
        <v>87.1</v>
      </c>
      <c r="I16" s="437">
        <v>128019805.84</v>
      </c>
      <c r="J16" s="437">
        <v>127987579.76000001</v>
      </c>
      <c r="K16" s="437">
        <v>111508422.98</v>
      </c>
      <c r="M16" s="118">
        <f>I16-'20.12(мест)'!C16</f>
        <v>0</v>
      </c>
    </row>
    <row r="17" spans="1:13" s="119" customFormat="1">
      <c r="A17" s="80">
        <v>618</v>
      </c>
      <c r="B17" s="99" t="s">
        <v>18</v>
      </c>
      <c r="C17" s="206">
        <f t="shared" si="3"/>
        <v>108767022.67</v>
      </c>
      <c r="D17" s="206">
        <f t="shared" si="4"/>
        <v>108598826.91</v>
      </c>
      <c r="E17" s="206">
        <f t="shared" si="5"/>
        <v>88460135.010000005</v>
      </c>
      <c r="F17" s="144">
        <f>E17-D17</f>
        <v>-20138691.899999991</v>
      </c>
      <c r="G17" s="82">
        <f t="shared" si="1"/>
        <v>81.5</v>
      </c>
      <c r="H17" s="82">
        <f t="shared" si="2"/>
        <v>81.3</v>
      </c>
      <c r="I17" s="437">
        <f>108774327.06-7304.39</f>
        <v>108767022.67</v>
      </c>
      <c r="J17" s="437">
        <f>108606131.3-7304.39</f>
        <v>108598826.91</v>
      </c>
      <c r="K17" s="437">
        <v>88460135.010000005</v>
      </c>
      <c r="M17" s="118">
        <f>I17-'20.12(мест)'!C17</f>
        <v>0</v>
      </c>
    </row>
    <row r="18" spans="1:13" s="119" customFormat="1">
      <c r="A18" s="80">
        <v>619</v>
      </c>
      <c r="B18" s="99" t="s">
        <v>19</v>
      </c>
      <c r="C18" s="206">
        <f t="shared" si="3"/>
        <v>237463466.66</v>
      </c>
      <c r="D18" s="206">
        <f t="shared" si="4"/>
        <v>237305259.06</v>
      </c>
      <c r="E18" s="206">
        <f t="shared" si="5"/>
        <v>181253749.81</v>
      </c>
      <c r="F18" s="144">
        <f t="shared" si="6"/>
        <v>-56051509.25</v>
      </c>
      <c r="G18" s="82">
        <f t="shared" si="1"/>
        <v>76.400000000000006</v>
      </c>
      <c r="H18" s="82">
        <f t="shared" si="2"/>
        <v>76.3</v>
      </c>
      <c r="I18" s="437">
        <v>237463466.66</v>
      </c>
      <c r="J18" s="437">
        <v>237305259.06</v>
      </c>
      <c r="K18" s="437">
        <v>181253749.81</v>
      </c>
      <c r="M18" s="118">
        <f>I18-'20.12(мест)'!C18</f>
        <v>0</v>
      </c>
    </row>
    <row r="19" spans="1:13" s="119" customFormat="1" ht="30">
      <c r="A19" s="80">
        <v>620</v>
      </c>
      <c r="B19" s="99" t="s">
        <v>20</v>
      </c>
      <c r="C19" s="206">
        <f t="shared" si="3"/>
        <v>773251572.72000003</v>
      </c>
      <c r="D19" s="206">
        <f t="shared" si="4"/>
        <v>768444480.90999997</v>
      </c>
      <c r="E19" s="206">
        <f t="shared" si="5"/>
        <v>595270022.84000003</v>
      </c>
      <c r="F19" s="144">
        <f t="shared" si="6"/>
        <v>-173174458.06999993</v>
      </c>
      <c r="G19" s="82">
        <f t="shared" si="1"/>
        <v>77.5</v>
      </c>
      <c r="H19" s="82">
        <f t="shared" si="2"/>
        <v>77</v>
      </c>
      <c r="I19" s="437">
        <v>773251572.72000003</v>
      </c>
      <c r="J19" s="437">
        <v>768444480.90999997</v>
      </c>
      <c r="K19" s="437">
        <v>595270022.84000003</v>
      </c>
      <c r="M19" s="118">
        <f>I19-'20.12(мест)'!C19</f>
        <v>0</v>
      </c>
    </row>
    <row r="20" spans="1:13" s="119" customFormat="1" ht="30">
      <c r="A20" s="80">
        <v>621</v>
      </c>
      <c r="B20" s="99" t="s">
        <v>21</v>
      </c>
      <c r="C20" s="206">
        <f t="shared" si="3"/>
        <v>360651525.76999998</v>
      </c>
      <c r="D20" s="206">
        <f t="shared" si="4"/>
        <v>360639965.76999998</v>
      </c>
      <c r="E20" s="206">
        <f t="shared" si="5"/>
        <v>67220030.719999999</v>
      </c>
      <c r="F20" s="144">
        <f t="shared" si="6"/>
        <v>-293419935.04999995</v>
      </c>
      <c r="G20" s="82">
        <f t="shared" si="1"/>
        <v>18.600000000000001</v>
      </c>
      <c r="H20" s="82">
        <f t="shared" si="2"/>
        <v>18.600000000000001</v>
      </c>
      <c r="I20" s="437">
        <v>360651525.76999998</v>
      </c>
      <c r="J20" s="437">
        <v>360639965.76999998</v>
      </c>
      <c r="K20" s="437">
        <v>67220030.719999999</v>
      </c>
      <c r="M20" s="118">
        <f>I20-'20.12(мест)'!C20</f>
        <v>0</v>
      </c>
    </row>
    <row r="21" spans="1:13" s="119" customFormat="1" ht="30">
      <c r="A21" s="19">
        <v>624</v>
      </c>
      <c r="B21" s="101" t="s">
        <v>22</v>
      </c>
      <c r="C21" s="206">
        <f t="shared" si="3"/>
        <v>79488015.489999995</v>
      </c>
      <c r="D21" s="206">
        <f t="shared" si="4"/>
        <v>79412779.829999998</v>
      </c>
      <c r="E21" s="206">
        <f t="shared" si="5"/>
        <v>68285625.870000005</v>
      </c>
      <c r="F21" s="144">
        <f t="shared" si="6"/>
        <v>-11127153.959999993</v>
      </c>
      <c r="G21" s="18">
        <f t="shared" si="1"/>
        <v>86</v>
      </c>
      <c r="H21" s="18">
        <f t="shared" si="2"/>
        <v>85.9</v>
      </c>
      <c r="I21" s="437">
        <v>79488015.489999995</v>
      </c>
      <c r="J21" s="437">
        <v>79412779.829999998</v>
      </c>
      <c r="K21" s="437">
        <v>68285625.870000005</v>
      </c>
      <c r="M21" s="118">
        <f>I21-'20.12(мест)'!C21</f>
        <v>0</v>
      </c>
    </row>
    <row r="22" spans="1:13" s="119" customFormat="1" ht="15.75" thickBot="1">
      <c r="A22" s="19">
        <v>643</v>
      </c>
      <c r="B22" s="101" t="s">
        <v>23</v>
      </c>
      <c r="C22" s="206">
        <f t="shared" si="3"/>
        <v>14505283.25</v>
      </c>
      <c r="D22" s="206">
        <f t="shared" si="4"/>
        <v>14505283.25</v>
      </c>
      <c r="E22" s="206">
        <f t="shared" si="5"/>
        <v>12437272.51</v>
      </c>
      <c r="F22" s="144">
        <f t="shared" si="6"/>
        <v>-2068010.7400000002</v>
      </c>
      <c r="G22" s="21">
        <f t="shared" si="1"/>
        <v>85.7</v>
      </c>
      <c r="H22" s="22">
        <f t="shared" si="2"/>
        <v>85.7</v>
      </c>
      <c r="I22" s="437">
        <v>14505283.25</v>
      </c>
      <c r="J22" s="437">
        <v>14505283.25</v>
      </c>
      <c r="K22" s="437">
        <v>12437272.51</v>
      </c>
      <c r="M22" s="118">
        <f>I22-'20.12(мест)'!C22</f>
        <v>0</v>
      </c>
    </row>
    <row r="23" spans="1:13" s="120" customFormat="1" ht="15.75" thickBot="1">
      <c r="A23" s="659" t="s">
        <v>24</v>
      </c>
      <c r="B23" s="660"/>
      <c r="C23" s="29">
        <f>SUM(C7:C22)</f>
        <v>4789092168.7000008</v>
      </c>
      <c r="D23" s="29">
        <f>SUM(D7:D22)</f>
        <v>4778551196.8700008</v>
      </c>
      <c r="E23" s="29">
        <f t="shared" ref="E23:F23" si="7">SUM(E7:E22)</f>
        <v>3826994458.7800002</v>
      </c>
      <c r="F23" s="29">
        <f t="shared" si="7"/>
        <v>-951556738.08999991</v>
      </c>
      <c r="G23" s="30">
        <f t="shared" si="1"/>
        <v>80.099999999999994</v>
      </c>
      <c r="H23" s="85">
        <f t="shared" si="2"/>
        <v>79.900000000000006</v>
      </c>
      <c r="I23" s="29">
        <f t="shared" ref="I23:K23" si="8">SUM(I7:I22)</f>
        <v>4789092168.7000008</v>
      </c>
      <c r="J23" s="29">
        <f t="shared" si="8"/>
        <v>4778551196.8700008</v>
      </c>
      <c r="K23" s="29">
        <f t="shared" si="8"/>
        <v>3826994458.7800002</v>
      </c>
      <c r="M23" s="118">
        <f>I23-'20.12(мест)'!C23</f>
        <v>0</v>
      </c>
    </row>
    <row r="24" spans="1:13">
      <c r="A24" s="32"/>
      <c r="B24" s="32"/>
      <c r="C24" s="33"/>
      <c r="D24" s="33"/>
      <c r="E24" s="32"/>
      <c r="F24" s="35"/>
      <c r="G24" s="121"/>
      <c r="I24" s="300"/>
      <c r="J24" s="300">
        <f>I23-J23</f>
        <v>10540971.829999924</v>
      </c>
    </row>
    <row r="25" spans="1:13" ht="15.75">
      <c r="A25" s="122"/>
      <c r="B25" s="32"/>
      <c r="C25" s="33"/>
      <c r="D25" s="33"/>
      <c r="E25" s="32"/>
      <c r="F25" s="35"/>
      <c r="G25" s="121"/>
    </row>
    <row r="26" spans="1:13" ht="15.75">
      <c r="A26" s="122"/>
      <c r="B26" s="32"/>
      <c r="C26" s="33"/>
      <c r="D26" s="33"/>
      <c r="E26" s="32"/>
      <c r="F26" s="35"/>
      <c r="G26" s="121"/>
    </row>
    <row r="27" spans="1:13" ht="15.75">
      <c r="A27" s="122"/>
      <c r="B27" s="32"/>
      <c r="C27" s="123">
        <v>4789092.1707700007</v>
      </c>
      <c r="D27" s="33"/>
      <c r="E27" s="124"/>
      <c r="F27" s="35"/>
      <c r="G27" s="121"/>
      <c r="H27" s="89"/>
    </row>
    <row r="28" spans="1:13" ht="15.75">
      <c r="A28" s="122"/>
      <c r="B28" s="122"/>
      <c r="C28" s="122">
        <f>C23/1000</f>
        <v>4789092.1687000012</v>
      </c>
      <c r="D28" s="122"/>
      <c r="E28" s="122"/>
      <c r="F28" s="122"/>
      <c r="G28" s="125"/>
      <c r="H28" s="89" t="e">
        <f>#REF!</f>
        <v>#REF!</v>
      </c>
    </row>
    <row r="29" spans="1:13" s="125" customFormat="1" ht="15.75">
      <c r="A29" s="31"/>
      <c r="B29" s="122"/>
      <c r="C29" s="352">
        <f>C28-C27</f>
        <v>-2.0699994638562202E-3</v>
      </c>
      <c r="D29" s="122"/>
      <c r="E29" s="122"/>
      <c r="F29" s="122"/>
      <c r="H29" s="89"/>
    </row>
    <row r="30" spans="1:13">
      <c r="A30" s="35"/>
      <c r="B30" s="35"/>
      <c r="C30" s="33"/>
      <c r="D30" s="33"/>
      <c r="E30" s="35"/>
      <c r="F30" s="35"/>
      <c r="G30" s="121"/>
    </row>
    <row r="31" spans="1:13">
      <c r="C31" s="127">
        <v>4576150531.500001</v>
      </c>
      <c r="D31" s="127">
        <v>1198289675.0900002</v>
      </c>
      <c r="E31" s="127">
        <v>1197678760.4000001</v>
      </c>
      <c r="F31" s="127">
        <v>-610914.68999999017</v>
      </c>
      <c r="G31" s="126">
        <v>99.9</v>
      </c>
      <c r="H31" s="36">
        <v>28</v>
      </c>
    </row>
    <row r="32" spans="1:13">
      <c r="C32" s="128">
        <f>C23-C31</f>
        <v>212941637.19999981</v>
      </c>
      <c r="D32" s="128">
        <f>D23-D31</f>
        <v>3580261521.7800007</v>
      </c>
      <c r="E32" s="128">
        <f>E23-E31</f>
        <v>2629315698.3800001</v>
      </c>
      <c r="F32" s="128">
        <f>F23-F31</f>
        <v>-950945823.39999998</v>
      </c>
    </row>
    <row r="33" spans="1:7">
      <c r="C33" s="129"/>
    </row>
    <row r="34" spans="1:7">
      <c r="C34" s="131"/>
      <c r="D34" s="131"/>
      <c r="E34" s="132">
        <f>SUM(E35:E40)</f>
        <v>61395869.439999998</v>
      </c>
      <c r="F34" s="133"/>
    </row>
    <row r="35" spans="1:7">
      <c r="D35" s="130">
        <v>601</v>
      </c>
      <c r="E35" s="127">
        <v>100000</v>
      </c>
    </row>
    <row r="36" spans="1:7">
      <c r="C36" s="131"/>
      <c r="D36" s="130">
        <v>617</v>
      </c>
      <c r="E36" s="127">
        <v>1300000</v>
      </c>
    </row>
    <row r="37" spans="1:7">
      <c r="A37" s="36"/>
      <c r="B37" s="36"/>
      <c r="C37" s="131"/>
      <c r="D37" s="36">
        <v>618</v>
      </c>
      <c r="E37" s="127">
        <v>1300000</v>
      </c>
      <c r="F37" s="36"/>
      <c r="G37" s="36"/>
    </row>
    <row r="38" spans="1:7">
      <c r="D38" s="130">
        <v>619</v>
      </c>
      <c r="E38" s="127">
        <v>4393610</v>
      </c>
    </row>
    <row r="39" spans="1:7">
      <c r="C39" s="131"/>
      <c r="D39" s="130">
        <v>620</v>
      </c>
      <c r="E39" s="127">
        <v>44444444.439999998</v>
      </c>
    </row>
    <row r="40" spans="1:7">
      <c r="C40" s="134"/>
      <c r="D40" s="130">
        <v>621</v>
      </c>
      <c r="E40" s="127">
        <f>9857815</f>
        <v>9857815</v>
      </c>
    </row>
  </sheetData>
  <mergeCells count="4">
    <mergeCell ref="A1:H1"/>
    <mergeCell ref="A2:H2"/>
    <mergeCell ref="A3:H3"/>
    <mergeCell ref="A23:B23"/>
  </mergeCells>
  <pageMargins left="0.74803149606299213" right="0.23622047244094491" top="0.86614173228346458" bottom="0.35433070866141736" header="0.31496062992125984" footer="0.31496062992125984"/>
  <pageSetup paperSize="9" scale="85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FFFF00"/>
  </sheetPr>
  <dimension ref="A1:M49"/>
  <sheetViews>
    <sheetView view="pageBreakPreview" topLeftCell="A4" zoomScaleNormal="85" zoomScaleSheetLayoutView="100" workbookViewId="0">
      <selection activeCell="F5" sqref="F5:G5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13.42578125" style="67" customWidth="1"/>
    <col min="10" max="10" width="11.7109375" style="67" customWidth="1"/>
    <col min="11" max="11" width="12.7109375" style="67" customWidth="1"/>
    <col min="12" max="12" width="7.85546875" style="67" customWidth="1"/>
    <col min="13" max="13" width="18.28515625" style="67" customWidth="1"/>
    <col min="14" max="190" width="7.85546875" style="67" customWidth="1"/>
    <col min="191" max="247" width="9.140625" style="67"/>
    <col min="248" max="248" width="4.85546875" style="67" customWidth="1"/>
    <col min="249" max="249" width="41.42578125" style="67" customWidth="1"/>
    <col min="250" max="250" width="17.28515625" style="67" customWidth="1"/>
    <col min="251" max="252" width="0" style="67" hidden="1" customWidth="1"/>
    <col min="253" max="253" width="17.28515625" style="67" customWidth="1"/>
    <col min="254" max="255" width="18.7109375" style="67" customWidth="1"/>
    <col min="256" max="256" width="12.5703125" style="67" customWidth="1"/>
    <col min="257" max="446" width="7.85546875" style="67" customWidth="1"/>
    <col min="447" max="503" width="9.140625" style="67"/>
    <col min="504" max="504" width="4.85546875" style="67" customWidth="1"/>
    <col min="505" max="505" width="41.42578125" style="67" customWidth="1"/>
    <col min="506" max="506" width="17.28515625" style="67" customWidth="1"/>
    <col min="507" max="508" width="0" style="67" hidden="1" customWidth="1"/>
    <col min="509" max="509" width="17.28515625" style="67" customWidth="1"/>
    <col min="510" max="511" width="18.7109375" style="67" customWidth="1"/>
    <col min="512" max="512" width="12.5703125" style="67" customWidth="1"/>
    <col min="513" max="702" width="7.85546875" style="67" customWidth="1"/>
    <col min="703" max="759" width="9.140625" style="67"/>
    <col min="760" max="760" width="4.85546875" style="67" customWidth="1"/>
    <col min="761" max="761" width="41.42578125" style="67" customWidth="1"/>
    <col min="762" max="762" width="17.28515625" style="67" customWidth="1"/>
    <col min="763" max="764" width="0" style="67" hidden="1" customWidth="1"/>
    <col min="765" max="765" width="17.28515625" style="67" customWidth="1"/>
    <col min="766" max="767" width="18.7109375" style="67" customWidth="1"/>
    <col min="768" max="768" width="12.5703125" style="67" customWidth="1"/>
    <col min="769" max="958" width="7.85546875" style="67" customWidth="1"/>
    <col min="959" max="1015" width="9.140625" style="67"/>
    <col min="1016" max="1016" width="4.85546875" style="67" customWidth="1"/>
    <col min="1017" max="1017" width="41.42578125" style="67" customWidth="1"/>
    <col min="1018" max="1018" width="17.28515625" style="67" customWidth="1"/>
    <col min="1019" max="1020" width="0" style="67" hidden="1" customWidth="1"/>
    <col min="1021" max="1021" width="17.28515625" style="67" customWidth="1"/>
    <col min="1022" max="1023" width="18.7109375" style="67" customWidth="1"/>
    <col min="1024" max="1024" width="12.5703125" style="67" customWidth="1"/>
    <col min="1025" max="1214" width="7.85546875" style="67" customWidth="1"/>
    <col min="1215" max="1271" width="9.140625" style="67"/>
    <col min="1272" max="1272" width="4.85546875" style="67" customWidth="1"/>
    <col min="1273" max="1273" width="41.42578125" style="67" customWidth="1"/>
    <col min="1274" max="1274" width="17.28515625" style="67" customWidth="1"/>
    <col min="1275" max="1276" width="0" style="67" hidden="1" customWidth="1"/>
    <col min="1277" max="1277" width="17.28515625" style="67" customWidth="1"/>
    <col min="1278" max="1279" width="18.7109375" style="67" customWidth="1"/>
    <col min="1280" max="1280" width="12.5703125" style="67" customWidth="1"/>
    <col min="1281" max="1470" width="7.85546875" style="67" customWidth="1"/>
    <col min="1471" max="1527" width="9.140625" style="67"/>
    <col min="1528" max="1528" width="4.85546875" style="67" customWidth="1"/>
    <col min="1529" max="1529" width="41.42578125" style="67" customWidth="1"/>
    <col min="1530" max="1530" width="17.28515625" style="67" customWidth="1"/>
    <col min="1531" max="1532" width="0" style="67" hidden="1" customWidth="1"/>
    <col min="1533" max="1533" width="17.28515625" style="67" customWidth="1"/>
    <col min="1534" max="1535" width="18.7109375" style="67" customWidth="1"/>
    <col min="1536" max="1536" width="12.5703125" style="67" customWidth="1"/>
    <col min="1537" max="1726" width="7.85546875" style="67" customWidth="1"/>
    <col min="1727" max="1783" width="9.140625" style="67"/>
    <col min="1784" max="1784" width="4.85546875" style="67" customWidth="1"/>
    <col min="1785" max="1785" width="41.42578125" style="67" customWidth="1"/>
    <col min="1786" max="1786" width="17.28515625" style="67" customWidth="1"/>
    <col min="1787" max="1788" width="0" style="67" hidden="1" customWidth="1"/>
    <col min="1789" max="1789" width="17.28515625" style="67" customWidth="1"/>
    <col min="1790" max="1791" width="18.7109375" style="67" customWidth="1"/>
    <col min="1792" max="1792" width="12.5703125" style="67" customWidth="1"/>
    <col min="1793" max="1982" width="7.85546875" style="67" customWidth="1"/>
    <col min="1983" max="2039" width="9.140625" style="67"/>
    <col min="2040" max="2040" width="4.85546875" style="67" customWidth="1"/>
    <col min="2041" max="2041" width="41.42578125" style="67" customWidth="1"/>
    <col min="2042" max="2042" width="17.28515625" style="67" customWidth="1"/>
    <col min="2043" max="2044" width="0" style="67" hidden="1" customWidth="1"/>
    <col min="2045" max="2045" width="17.28515625" style="67" customWidth="1"/>
    <col min="2046" max="2047" width="18.7109375" style="67" customWidth="1"/>
    <col min="2048" max="2048" width="12.5703125" style="67" customWidth="1"/>
    <col min="2049" max="2238" width="7.85546875" style="67" customWidth="1"/>
    <col min="2239" max="2295" width="9.140625" style="67"/>
    <col min="2296" max="2296" width="4.85546875" style="67" customWidth="1"/>
    <col min="2297" max="2297" width="41.42578125" style="67" customWidth="1"/>
    <col min="2298" max="2298" width="17.28515625" style="67" customWidth="1"/>
    <col min="2299" max="2300" width="0" style="67" hidden="1" customWidth="1"/>
    <col min="2301" max="2301" width="17.28515625" style="67" customWidth="1"/>
    <col min="2302" max="2303" width="18.7109375" style="67" customWidth="1"/>
    <col min="2304" max="2304" width="12.5703125" style="67" customWidth="1"/>
    <col min="2305" max="2494" width="7.85546875" style="67" customWidth="1"/>
    <col min="2495" max="2551" width="9.140625" style="67"/>
    <col min="2552" max="2552" width="4.85546875" style="67" customWidth="1"/>
    <col min="2553" max="2553" width="41.42578125" style="67" customWidth="1"/>
    <col min="2554" max="2554" width="17.28515625" style="67" customWidth="1"/>
    <col min="2555" max="2556" width="0" style="67" hidden="1" customWidth="1"/>
    <col min="2557" max="2557" width="17.28515625" style="67" customWidth="1"/>
    <col min="2558" max="2559" width="18.7109375" style="67" customWidth="1"/>
    <col min="2560" max="2560" width="12.5703125" style="67" customWidth="1"/>
    <col min="2561" max="2750" width="7.85546875" style="67" customWidth="1"/>
    <col min="2751" max="2807" width="9.140625" style="67"/>
    <col min="2808" max="2808" width="4.85546875" style="67" customWidth="1"/>
    <col min="2809" max="2809" width="41.42578125" style="67" customWidth="1"/>
    <col min="2810" max="2810" width="17.28515625" style="67" customWidth="1"/>
    <col min="2811" max="2812" width="0" style="67" hidden="1" customWidth="1"/>
    <col min="2813" max="2813" width="17.28515625" style="67" customWidth="1"/>
    <col min="2814" max="2815" width="18.7109375" style="67" customWidth="1"/>
    <col min="2816" max="2816" width="12.5703125" style="67" customWidth="1"/>
    <col min="2817" max="3006" width="7.85546875" style="67" customWidth="1"/>
    <col min="3007" max="3063" width="9.140625" style="67"/>
    <col min="3064" max="3064" width="4.85546875" style="67" customWidth="1"/>
    <col min="3065" max="3065" width="41.42578125" style="67" customWidth="1"/>
    <col min="3066" max="3066" width="17.28515625" style="67" customWidth="1"/>
    <col min="3067" max="3068" width="0" style="67" hidden="1" customWidth="1"/>
    <col min="3069" max="3069" width="17.28515625" style="67" customWidth="1"/>
    <col min="3070" max="3071" width="18.7109375" style="67" customWidth="1"/>
    <col min="3072" max="3072" width="12.5703125" style="67" customWidth="1"/>
    <col min="3073" max="3262" width="7.85546875" style="67" customWidth="1"/>
    <col min="3263" max="3319" width="9.140625" style="67"/>
    <col min="3320" max="3320" width="4.85546875" style="67" customWidth="1"/>
    <col min="3321" max="3321" width="41.42578125" style="67" customWidth="1"/>
    <col min="3322" max="3322" width="17.28515625" style="67" customWidth="1"/>
    <col min="3323" max="3324" width="0" style="67" hidden="1" customWidth="1"/>
    <col min="3325" max="3325" width="17.28515625" style="67" customWidth="1"/>
    <col min="3326" max="3327" width="18.7109375" style="67" customWidth="1"/>
    <col min="3328" max="3328" width="12.5703125" style="67" customWidth="1"/>
    <col min="3329" max="3518" width="7.85546875" style="67" customWidth="1"/>
    <col min="3519" max="3575" width="9.140625" style="67"/>
    <col min="3576" max="3576" width="4.85546875" style="67" customWidth="1"/>
    <col min="3577" max="3577" width="41.42578125" style="67" customWidth="1"/>
    <col min="3578" max="3578" width="17.28515625" style="67" customWidth="1"/>
    <col min="3579" max="3580" width="0" style="67" hidden="1" customWidth="1"/>
    <col min="3581" max="3581" width="17.28515625" style="67" customWidth="1"/>
    <col min="3582" max="3583" width="18.7109375" style="67" customWidth="1"/>
    <col min="3584" max="3584" width="12.5703125" style="67" customWidth="1"/>
    <col min="3585" max="3774" width="7.85546875" style="67" customWidth="1"/>
    <col min="3775" max="3831" width="9.140625" style="67"/>
    <col min="3832" max="3832" width="4.85546875" style="67" customWidth="1"/>
    <col min="3833" max="3833" width="41.42578125" style="67" customWidth="1"/>
    <col min="3834" max="3834" width="17.28515625" style="67" customWidth="1"/>
    <col min="3835" max="3836" width="0" style="67" hidden="1" customWidth="1"/>
    <col min="3837" max="3837" width="17.28515625" style="67" customWidth="1"/>
    <col min="3838" max="3839" width="18.7109375" style="67" customWidth="1"/>
    <col min="3840" max="3840" width="12.5703125" style="67" customWidth="1"/>
    <col min="3841" max="4030" width="7.85546875" style="67" customWidth="1"/>
    <col min="4031" max="4087" width="9.140625" style="67"/>
    <col min="4088" max="4088" width="4.85546875" style="67" customWidth="1"/>
    <col min="4089" max="4089" width="41.42578125" style="67" customWidth="1"/>
    <col min="4090" max="4090" width="17.28515625" style="67" customWidth="1"/>
    <col min="4091" max="4092" width="0" style="67" hidden="1" customWidth="1"/>
    <col min="4093" max="4093" width="17.28515625" style="67" customWidth="1"/>
    <col min="4094" max="4095" width="18.7109375" style="67" customWidth="1"/>
    <col min="4096" max="4096" width="12.5703125" style="67" customWidth="1"/>
    <col min="4097" max="4286" width="7.85546875" style="67" customWidth="1"/>
    <col min="4287" max="4343" width="9.140625" style="67"/>
    <col min="4344" max="4344" width="4.85546875" style="67" customWidth="1"/>
    <col min="4345" max="4345" width="41.42578125" style="67" customWidth="1"/>
    <col min="4346" max="4346" width="17.28515625" style="67" customWidth="1"/>
    <col min="4347" max="4348" width="0" style="67" hidden="1" customWidth="1"/>
    <col min="4349" max="4349" width="17.28515625" style="67" customWidth="1"/>
    <col min="4350" max="4351" width="18.7109375" style="67" customWidth="1"/>
    <col min="4352" max="4352" width="12.5703125" style="67" customWidth="1"/>
    <col min="4353" max="4542" width="7.85546875" style="67" customWidth="1"/>
    <col min="4543" max="4599" width="9.140625" style="67"/>
    <col min="4600" max="4600" width="4.85546875" style="67" customWidth="1"/>
    <col min="4601" max="4601" width="41.42578125" style="67" customWidth="1"/>
    <col min="4602" max="4602" width="17.28515625" style="67" customWidth="1"/>
    <col min="4603" max="4604" width="0" style="67" hidden="1" customWidth="1"/>
    <col min="4605" max="4605" width="17.28515625" style="67" customWidth="1"/>
    <col min="4606" max="4607" width="18.7109375" style="67" customWidth="1"/>
    <col min="4608" max="4608" width="12.5703125" style="67" customWidth="1"/>
    <col min="4609" max="4798" width="7.85546875" style="67" customWidth="1"/>
    <col min="4799" max="4855" width="9.140625" style="67"/>
    <col min="4856" max="4856" width="4.85546875" style="67" customWidth="1"/>
    <col min="4857" max="4857" width="41.42578125" style="67" customWidth="1"/>
    <col min="4858" max="4858" width="17.28515625" style="67" customWidth="1"/>
    <col min="4859" max="4860" width="0" style="67" hidden="1" customWidth="1"/>
    <col min="4861" max="4861" width="17.28515625" style="67" customWidth="1"/>
    <col min="4862" max="4863" width="18.7109375" style="67" customWidth="1"/>
    <col min="4864" max="4864" width="12.5703125" style="67" customWidth="1"/>
    <col min="4865" max="5054" width="7.85546875" style="67" customWidth="1"/>
    <col min="5055" max="5111" width="9.140625" style="67"/>
    <col min="5112" max="5112" width="4.85546875" style="67" customWidth="1"/>
    <col min="5113" max="5113" width="41.42578125" style="67" customWidth="1"/>
    <col min="5114" max="5114" width="17.28515625" style="67" customWidth="1"/>
    <col min="5115" max="5116" width="0" style="67" hidden="1" customWidth="1"/>
    <col min="5117" max="5117" width="17.28515625" style="67" customWidth="1"/>
    <col min="5118" max="5119" width="18.7109375" style="67" customWidth="1"/>
    <col min="5120" max="5120" width="12.5703125" style="67" customWidth="1"/>
    <col min="5121" max="5310" width="7.85546875" style="67" customWidth="1"/>
    <col min="5311" max="5367" width="9.140625" style="67"/>
    <col min="5368" max="5368" width="4.85546875" style="67" customWidth="1"/>
    <col min="5369" max="5369" width="41.42578125" style="67" customWidth="1"/>
    <col min="5370" max="5370" width="17.28515625" style="67" customWidth="1"/>
    <col min="5371" max="5372" width="0" style="67" hidden="1" customWidth="1"/>
    <col min="5373" max="5373" width="17.28515625" style="67" customWidth="1"/>
    <col min="5374" max="5375" width="18.7109375" style="67" customWidth="1"/>
    <col min="5376" max="5376" width="12.5703125" style="67" customWidth="1"/>
    <col min="5377" max="5566" width="7.85546875" style="67" customWidth="1"/>
    <col min="5567" max="5623" width="9.140625" style="67"/>
    <col min="5624" max="5624" width="4.85546875" style="67" customWidth="1"/>
    <col min="5625" max="5625" width="41.42578125" style="67" customWidth="1"/>
    <col min="5626" max="5626" width="17.28515625" style="67" customWidth="1"/>
    <col min="5627" max="5628" width="0" style="67" hidden="1" customWidth="1"/>
    <col min="5629" max="5629" width="17.28515625" style="67" customWidth="1"/>
    <col min="5630" max="5631" width="18.7109375" style="67" customWidth="1"/>
    <col min="5632" max="5632" width="12.5703125" style="67" customWidth="1"/>
    <col min="5633" max="5822" width="7.85546875" style="67" customWidth="1"/>
    <col min="5823" max="5879" width="9.140625" style="67"/>
    <col min="5880" max="5880" width="4.85546875" style="67" customWidth="1"/>
    <col min="5881" max="5881" width="41.42578125" style="67" customWidth="1"/>
    <col min="5882" max="5882" width="17.28515625" style="67" customWidth="1"/>
    <col min="5883" max="5884" width="0" style="67" hidden="1" customWidth="1"/>
    <col min="5885" max="5885" width="17.28515625" style="67" customWidth="1"/>
    <col min="5886" max="5887" width="18.7109375" style="67" customWidth="1"/>
    <col min="5888" max="5888" width="12.5703125" style="67" customWidth="1"/>
    <col min="5889" max="6078" width="7.85546875" style="67" customWidth="1"/>
    <col min="6079" max="6135" width="9.140625" style="67"/>
    <col min="6136" max="6136" width="4.85546875" style="67" customWidth="1"/>
    <col min="6137" max="6137" width="41.42578125" style="67" customWidth="1"/>
    <col min="6138" max="6138" width="17.28515625" style="67" customWidth="1"/>
    <col min="6139" max="6140" width="0" style="67" hidden="1" customWidth="1"/>
    <col min="6141" max="6141" width="17.28515625" style="67" customWidth="1"/>
    <col min="6142" max="6143" width="18.7109375" style="67" customWidth="1"/>
    <col min="6144" max="6144" width="12.5703125" style="67" customWidth="1"/>
    <col min="6145" max="6334" width="7.85546875" style="67" customWidth="1"/>
    <col min="6335" max="6391" width="9.140625" style="67"/>
    <col min="6392" max="6392" width="4.85546875" style="67" customWidth="1"/>
    <col min="6393" max="6393" width="41.42578125" style="67" customWidth="1"/>
    <col min="6394" max="6394" width="17.28515625" style="67" customWidth="1"/>
    <col min="6395" max="6396" width="0" style="67" hidden="1" customWidth="1"/>
    <col min="6397" max="6397" width="17.28515625" style="67" customWidth="1"/>
    <col min="6398" max="6399" width="18.7109375" style="67" customWidth="1"/>
    <col min="6400" max="6400" width="12.5703125" style="67" customWidth="1"/>
    <col min="6401" max="6590" width="7.85546875" style="67" customWidth="1"/>
    <col min="6591" max="6647" width="9.140625" style="67"/>
    <col min="6648" max="6648" width="4.85546875" style="67" customWidth="1"/>
    <col min="6649" max="6649" width="41.42578125" style="67" customWidth="1"/>
    <col min="6650" max="6650" width="17.28515625" style="67" customWidth="1"/>
    <col min="6651" max="6652" width="0" style="67" hidden="1" customWidth="1"/>
    <col min="6653" max="6653" width="17.28515625" style="67" customWidth="1"/>
    <col min="6654" max="6655" width="18.7109375" style="67" customWidth="1"/>
    <col min="6656" max="6656" width="12.5703125" style="67" customWidth="1"/>
    <col min="6657" max="6846" width="7.85546875" style="67" customWidth="1"/>
    <col min="6847" max="6903" width="9.140625" style="67"/>
    <col min="6904" max="6904" width="4.85546875" style="67" customWidth="1"/>
    <col min="6905" max="6905" width="41.42578125" style="67" customWidth="1"/>
    <col min="6906" max="6906" width="17.28515625" style="67" customWidth="1"/>
    <col min="6907" max="6908" width="0" style="67" hidden="1" customWidth="1"/>
    <col min="6909" max="6909" width="17.28515625" style="67" customWidth="1"/>
    <col min="6910" max="6911" width="18.7109375" style="67" customWidth="1"/>
    <col min="6912" max="6912" width="12.5703125" style="67" customWidth="1"/>
    <col min="6913" max="7102" width="7.85546875" style="67" customWidth="1"/>
    <col min="7103" max="7159" width="9.140625" style="67"/>
    <col min="7160" max="7160" width="4.85546875" style="67" customWidth="1"/>
    <col min="7161" max="7161" width="41.42578125" style="67" customWidth="1"/>
    <col min="7162" max="7162" width="17.28515625" style="67" customWidth="1"/>
    <col min="7163" max="7164" width="0" style="67" hidden="1" customWidth="1"/>
    <col min="7165" max="7165" width="17.28515625" style="67" customWidth="1"/>
    <col min="7166" max="7167" width="18.7109375" style="67" customWidth="1"/>
    <col min="7168" max="7168" width="12.5703125" style="67" customWidth="1"/>
    <col min="7169" max="7358" width="7.85546875" style="67" customWidth="1"/>
    <col min="7359" max="7415" width="9.140625" style="67"/>
    <col min="7416" max="7416" width="4.85546875" style="67" customWidth="1"/>
    <col min="7417" max="7417" width="41.42578125" style="67" customWidth="1"/>
    <col min="7418" max="7418" width="17.28515625" style="67" customWidth="1"/>
    <col min="7419" max="7420" width="0" style="67" hidden="1" customWidth="1"/>
    <col min="7421" max="7421" width="17.28515625" style="67" customWidth="1"/>
    <col min="7422" max="7423" width="18.7109375" style="67" customWidth="1"/>
    <col min="7424" max="7424" width="12.5703125" style="67" customWidth="1"/>
    <col min="7425" max="7614" width="7.85546875" style="67" customWidth="1"/>
    <col min="7615" max="7671" width="9.140625" style="67"/>
    <col min="7672" max="7672" width="4.85546875" style="67" customWidth="1"/>
    <col min="7673" max="7673" width="41.42578125" style="67" customWidth="1"/>
    <col min="7674" max="7674" width="17.28515625" style="67" customWidth="1"/>
    <col min="7675" max="7676" width="0" style="67" hidden="1" customWidth="1"/>
    <col min="7677" max="7677" width="17.28515625" style="67" customWidth="1"/>
    <col min="7678" max="7679" width="18.7109375" style="67" customWidth="1"/>
    <col min="7680" max="7680" width="12.5703125" style="67" customWidth="1"/>
    <col min="7681" max="7870" width="7.85546875" style="67" customWidth="1"/>
    <col min="7871" max="7927" width="9.140625" style="67"/>
    <col min="7928" max="7928" width="4.85546875" style="67" customWidth="1"/>
    <col min="7929" max="7929" width="41.42578125" style="67" customWidth="1"/>
    <col min="7930" max="7930" width="17.28515625" style="67" customWidth="1"/>
    <col min="7931" max="7932" width="0" style="67" hidden="1" customWidth="1"/>
    <col min="7933" max="7933" width="17.28515625" style="67" customWidth="1"/>
    <col min="7934" max="7935" width="18.7109375" style="67" customWidth="1"/>
    <col min="7936" max="7936" width="12.5703125" style="67" customWidth="1"/>
    <col min="7937" max="8126" width="7.85546875" style="67" customWidth="1"/>
    <col min="8127" max="8183" width="9.140625" style="67"/>
    <col min="8184" max="8184" width="4.85546875" style="67" customWidth="1"/>
    <col min="8185" max="8185" width="41.42578125" style="67" customWidth="1"/>
    <col min="8186" max="8186" width="17.28515625" style="67" customWidth="1"/>
    <col min="8187" max="8188" width="0" style="67" hidden="1" customWidth="1"/>
    <col min="8189" max="8189" width="17.28515625" style="67" customWidth="1"/>
    <col min="8190" max="8191" width="18.7109375" style="67" customWidth="1"/>
    <col min="8192" max="8192" width="12.5703125" style="67" customWidth="1"/>
    <col min="8193" max="8382" width="7.85546875" style="67" customWidth="1"/>
    <col min="8383" max="8439" width="9.140625" style="67"/>
    <col min="8440" max="8440" width="4.85546875" style="67" customWidth="1"/>
    <col min="8441" max="8441" width="41.42578125" style="67" customWidth="1"/>
    <col min="8442" max="8442" width="17.28515625" style="67" customWidth="1"/>
    <col min="8443" max="8444" width="0" style="67" hidden="1" customWidth="1"/>
    <col min="8445" max="8445" width="17.28515625" style="67" customWidth="1"/>
    <col min="8446" max="8447" width="18.7109375" style="67" customWidth="1"/>
    <col min="8448" max="8448" width="12.5703125" style="67" customWidth="1"/>
    <col min="8449" max="8638" width="7.85546875" style="67" customWidth="1"/>
    <col min="8639" max="8695" width="9.140625" style="67"/>
    <col min="8696" max="8696" width="4.85546875" style="67" customWidth="1"/>
    <col min="8697" max="8697" width="41.42578125" style="67" customWidth="1"/>
    <col min="8698" max="8698" width="17.28515625" style="67" customWidth="1"/>
    <col min="8699" max="8700" width="0" style="67" hidden="1" customWidth="1"/>
    <col min="8701" max="8701" width="17.28515625" style="67" customWidth="1"/>
    <col min="8702" max="8703" width="18.7109375" style="67" customWidth="1"/>
    <col min="8704" max="8704" width="12.5703125" style="67" customWidth="1"/>
    <col min="8705" max="8894" width="7.85546875" style="67" customWidth="1"/>
    <col min="8895" max="8951" width="9.140625" style="67"/>
    <col min="8952" max="8952" width="4.85546875" style="67" customWidth="1"/>
    <col min="8953" max="8953" width="41.42578125" style="67" customWidth="1"/>
    <col min="8954" max="8954" width="17.28515625" style="67" customWidth="1"/>
    <col min="8955" max="8956" width="0" style="67" hidden="1" customWidth="1"/>
    <col min="8957" max="8957" width="17.28515625" style="67" customWidth="1"/>
    <col min="8958" max="8959" width="18.7109375" style="67" customWidth="1"/>
    <col min="8960" max="8960" width="12.5703125" style="67" customWidth="1"/>
    <col min="8961" max="9150" width="7.85546875" style="67" customWidth="1"/>
    <col min="9151" max="9207" width="9.140625" style="67"/>
    <col min="9208" max="9208" width="4.85546875" style="67" customWidth="1"/>
    <col min="9209" max="9209" width="41.42578125" style="67" customWidth="1"/>
    <col min="9210" max="9210" width="17.28515625" style="67" customWidth="1"/>
    <col min="9211" max="9212" width="0" style="67" hidden="1" customWidth="1"/>
    <col min="9213" max="9213" width="17.28515625" style="67" customWidth="1"/>
    <col min="9214" max="9215" width="18.7109375" style="67" customWidth="1"/>
    <col min="9216" max="9216" width="12.5703125" style="67" customWidth="1"/>
    <col min="9217" max="9406" width="7.85546875" style="67" customWidth="1"/>
    <col min="9407" max="9463" width="9.140625" style="67"/>
    <col min="9464" max="9464" width="4.85546875" style="67" customWidth="1"/>
    <col min="9465" max="9465" width="41.42578125" style="67" customWidth="1"/>
    <col min="9466" max="9466" width="17.28515625" style="67" customWidth="1"/>
    <col min="9467" max="9468" width="0" style="67" hidden="1" customWidth="1"/>
    <col min="9469" max="9469" width="17.28515625" style="67" customWidth="1"/>
    <col min="9470" max="9471" width="18.7109375" style="67" customWidth="1"/>
    <col min="9472" max="9472" width="12.5703125" style="67" customWidth="1"/>
    <col min="9473" max="9662" width="7.85546875" style="67" customWidth="1"/>
    <col min="9663" max="9719" width="9.140625" style="67"/>
    <col min="9720" max="9720" width="4.85546875" style="67" customWidth="1"/>
    <col min="9721" max="9721" width="41.42578125" style="67" customWidth="1"/>
    <col min="9722" max="9722" width="17.28515625" style="67" customWidth="1"/>
    <col min="9723" max="9724" width="0" style="67" hidden="1" customWidth="1"/>
    <col min="9725" max="9725" width="17.28515625" style="67" customWidth="1"/>
    <col min="9726" max="9727" width="18.7109375" style="67" customWidth="1"/>
    <col min="9728" max="9728" width="12.5703125" style="67" customWidth="1"/>
    <col min="9729" max="9918" width="7.85546875" style="67" customWidth="1"/>
    <col min="9919" max="9975" width="9.140625" style="67"/>
    <col min="9976" max="9976" width="4.85546875" style="67" customWidth="1"/>
    <col min="9977" max="9977" width="41.42578125" style="67" customWidth="1"/>
    <col min="9978" max="9978" width="17.28515625" style="67" customWidth="1"/>
    <col min="9979" max="9980" width="0" style="67" hidden="1" customWidth="1"/>
    <col min="9981" max="9981" width="17.28515625" style="67" customWidth="1"/>
    <col min="9982" max="9983" width="18.7109375" style="67" customWidth="1"/>
    <col min="9984" max="9984" width="12.5703125" style="67" customWidth="1"/>
    <col min="9985" max="10174" width="7.85546875" style="67" customWidth="1"/>
    <col min="10175" max="10231" width="9.140625" style="67"/>
    <col min="10232" max="10232" width="4.85546875" style="67" customWidth="1"/>
    <col min="10233" max="10233" width="41.42578125" style="67" customWidth="1"/>
    <col min="10234" max="10234" width="17.28515625" style="67" customWidth="1"/>
    <col min="10235" max="10236" width="0" style="67" hidden="1" customWidth="1"/>
    <col min="10237" max="10237" width="17.28515625" style="67" customWidth="1"/>
    <col min="10238" max="10239" width="18.7109375" style="67" customWidth="1"/>
    <col min="10240" max="10240" width="12.5703125" style="67" customWidth="1"/>
    <col min="10241" max="10430" width="7.85546875" style="67" customWidth="1"/>
    <col min="10431" max="10487" width="9.140625" style="67"/>
    <col min="10488" max="10488" width="4.85546875" style="67" customWidth="1"/>
    <col min="10489" max="10489" width="41.42578125" style="67" customWidth="1"/>
    <col min="10490" max="10490" width="17.28515625" style="67" customWidth="1"/>
    <col min="10491" max="10492" width="0" style="67" hidden="1" customWidth="1"/>
    <col min="10493" max="10493" width="17.28515625" style="67" customWidth="1"/>
    <col min="10494" max="10495" width="18.7109375" style="67" customWidth="1"/>
    <col min="10496" max="10496" width="12.5703125" style="67" customWidth="1"/>
    <col min="10497" max="10686" width="7.85546875" style="67" customWidth="1"/>
    <col min="10687" max="10743" width="9.140625" style="67"/>
    <col min="10744" max="10744" width="4.85546875" style="67" customWidth="1"/>
    <col min="10745" max="10745" width="41.42578125" style="67" customWidth="1"/>
    <col min="10746" max="10746" width="17.28515625" style="67" customWidth="1"/>
    <col min="10747" max="10748" width="0" style="67" hidden="1" customWidth="1"/>
    <col min="10749" max="10749" width="17.28515625" style="67" customWidth="1"/>
    <col min="10750" max="10751" width="18.7109375" style="67" customWidth="1"/>
    <col min="10752" max="10752" width="12.5703125" style="67" customWidth="1"/>
    <col min="10753" max="10942" width="7.85546875" style="67" customWidth="1"/>
    <col min="10943" max="10999" width="9.140625" style="67"/>
    <col min="11000" max="11000" width="4.85546875" style="67" customWidth="1"/>
    <col min="11001" max="11001" width="41.42578125" style="67" customWidth="1"/>
    <col min="11002" max="11002" width="17.28515625" style="67" customWidth="1"/>
    <col min="11003" max="11004" width="0" style="67" hidden="1" customWidth="1"/>
    <col min="11005" max="11005" width="17.28515625" style="67" customWidth="1"/>
    <col min="11006" max="11007" width="18.7109375" style="67" customWidth="1"/>
    <col min="11008" max="11008" width="12.5703125" style="67" customWidth="1"/>
    <col min="11009" max="11198" width="7.85546875" style="67" customWidth="1"/>
    <col min="11199" max="11255" width="9.140625" style="67"/>
    <col min="11256" max="11256" width="4.85546875" style="67" customWidth="1"/>
    <col min="11257" max="11257" width="41.42578125" style="67" customWidth="1"/>
    <col min="11258" max="11258" width="17.28515625" style="67" customWidth="1"/>
    <col min="11259" max="11260" width="0" style="67" hidden="1" customWidth="1"/>
    <col min="11261" max="11261" width="17.28515625" style="67" customWidth="1"/>
    <col min="11262" max="11263" width="18.7109375" style="67" customWidth="1"/>
    <col min="11264" max="11264" width="12.5703125" style="67" customWidth="1"/>
    <col min="11265" max="11454" width="7.85546875" style="67" customWidth="1"/>
    <col min="11455" max="11511" width="9.140625" style="67"/>
    <col min="11512" max="11512" width="4.85546875" style="67" customWidth="1"/>
    <col min="11513" max="11513" width="41.42578125" style="67" customWidth="1"/>
    <col min="11514" max="11514" width="17.28515625" style="67" customWidth="1"/>
    <col min="11515" max="11516" width="0" style="67" hidden="1" customWidth="1"/>
    <col min="11517" max="11517" width="17.28515625" style="67" customWidth="1"/>
    <col min="11518" max="11519" width="18.7109375" style="67" customWidth="1"/>
    <col min="11520" max="11520" width="12.5703125" style="67" customWidth="1"/>
    <col min="11521" max="11710" width="7.85546875" style="67" customWidth="1"/>
    <col min="11711" max="11767" width="9.140625" style="67"/>
    <col min="11768" max="11768" width="4.85546875" style="67" customWidth="1"/>
    <col min="11769" max="11769" width="41.42578125" style="67" customWidth="1"/>
    <col min="11770" max="11770" width="17.28515625" style="67" customWidth="1"/>
    <col min="11771" max="11772" width="0" style="67" hidden="1" customWidth="1"/>
    <col min="11773" max="11773" width="17.28515625" style="67" customWidth="1"/>
    <col min="11774" max="11775" width="18.7109375" style="67" customWidth="1"/>
    <col min="11776" max="11776" width="12.5703125" style="67" customWidth="1"/>
    <col min="11777" max="11966" width="7.85546875" style="67" customWidth="1"/>
    <col min="11967" max="12023" width="9.140625" style="67"/>
    <col min="12024" max="12024" width="4.85546875" style="67" customWidth="1"/>
    <col min="12025" max="12025" width="41.42578125" style="67" customWidth="1"/>
    <col min="12026" max="12026" width="17.28515625" style="67" customWidth="1"/>
    <col min="12027" max="12028" width="0" style="67" hidden="1" customWidth="1"/>
    <col min="12029" max="12029" width="17.28515625" style="67" customWidth="1"/>
    <col min="12030" max="12031" width="18.7109375" style="67" customWidth="1"/>
    <col min="12032" max="12032" width="12.5703125" style="67" customWidth="1"/>
    <col min="12033" max="12222" width="7.85546875" style="67" customWidth="1"/>
    <col min="12223" max="12279" width="9.140625" style="67"/>
    <col min="12280" max="12280" width="4.85546875" style="67" customWidth="1"/>
    <col min="12281" max="12281" width="41.42578125" style="67" customWidth="1"/>
    <col min="12282" max="12282" width="17.28515625" style="67" customWidth="1"/>
    <col min="12283" max="12284" width="0" style="67" hidden="1" customWidth="1"/>
    <col min="12285" max="12285" width="17.28515625" style="67" customWidth="1"/>
    <col min="12286" max="12287" width="18.7109375" style="67" customWidth="1"/>
    <col min="12288" max="12288" width="12.5703125" style="67" customWidth="1"/>
    <col min="12289" max="12478" width="7.85546875" style="67" customWidth="1"/>
    <col min="12479" max="12535" width="9.140625" style="67"/>
    <col min="12536" max="12536" width="4.85546875" style="67" customWidth="1"/>
    <col min="12537" max="12537" width="41.42578125" style="67" customWidth="1"/>
    <col min="12538" max="12538" width="17.28515625" style="67" customWidth="1"/>
    <col min="12539" max="12540" width="0" style="67" hidden="1" customWidth="1"/>
    <col min="12541" max="12541" width="17.28515625" style="67" customWidth="1"/>
    <col min="12542" max="12543" width="18.7109375" style="67" customWidth="1"/>
    <col min="12544" max="12544" width="12.5703125" style="67" customWidth="1"/>
    <col min="12545" max="12734" width="7.85546875" style="67" customWidth="1"/>
    <col min="12735" max="12791" width="9.140625" style="67"/>
    <col min="12792" max="12792" width="4.85546875" style="67" customWidth="1"/>
    <col min="12793" max="12793" width="41.42578125" style="67" customWidth="1"/>
    <col min="12794" max="12794" width="17.28515625" style="67" customWidth="1"/>
    <col min="12795" max="12796" width="0" style="67" hidden="1" customWidth="1"/>
    <col min="12797" max="12797" width="17.28515625" style="67" customWidth="1"/>
    <col min="12798" max="12799" width="18.7109375" style="67" customWidth="1"/>
    <col min="12800" max="12800" width="12.5703125" style="67" customWidth="1"/>
    <col min="12801" max="12990" width="7.85546875" style="67" customWidth="1"/>
    <col min="12991" max="13047" width="9.140625" style="67"/>
    <col min="13048" max="13048" width="4.85546875" style="67" customWidth="1"/>
    <col min="13049" max="13049" width="41.42578125" style="67" customWidth="1"/>
    <col min="13050" max="13050" width="17.28515625" style="67" customWidth="1"/>
    <col min="13051" max="13052" width="0" style="67" hidden="1" customWidth="1"/>
    <col min="13053" max="13053" width="17.28515625" style="67" customWidth="1"/>
    <col min="13054" max="13055" width="18.7109375" style="67" customWidth="1"/>
    <col min="13056" max="13056" width="12.5703125" style="67" customWidth="1"/>
    <col min="13057" max="13246" width="7.85546875" style="67" customWidth="1"/>
    <col min="13247" max="13303" width="9.140625" style="67"/>
    <col min="13304" max="13304" width="4.85546875" style="67" customWidth="1"/>
    <col min="13305" max="13305" width="41.42578125" style="67" customWidth="1"/>
    <col min="13306" max="13306" width="17.28515625" style="67" customWidth="1"/>
    <col min="13307" max="13308" width="0" style="67" hidden="1" customWidth="1"/>
    <col min="13309" max="13309" width="17.28515625" style="67" customWidth="1"/>
    <col min="13310" max="13311" width="18.7109375" style="67" customWidth="1"/>
    <col min="13312" max="13312" width="12.5703125" style="67" customWidth="1"/>
    <col min="13313" max="13502" width="7.85546875" style="67" customWidth="1"/>
    <col min="13503" max="13559" width="9.140625" style="67"/>
    <col min="13560" max="13560" width="4.85546875" style="67" customWidth="1"/>
    <col min="13561" max="13561" width="41.42578125" style="67" customWidth="1"/>
    <col min="13562" max="13562" width="17.28515625" style="67" customWidth="1"/>
    <col min="13563" max="13564" width="0" style="67" hidden="1" customWidth="1"/>
    <col min="13565" max="13565" width="17.28515625" style="67" customWidth="1"/>
    <col min="13566" max="13567" width="18.7109375" style="67" customWidth="1"/>
    <col min="13568" max="13568" width="12.5703125" style="67" customWidth="1"/>
    <col min="13569" max="13758" width="7.85546875" style="67" customWidth="1"/>
    <col min="13759" max="13815" width="9.140625" style="67"/>
    <col min="13816" max="13816" width="4.85546875" style="67" customWidth="1"/>
    <col min="13817" max="13817" width="41.42578125" style="67" customWidth="1"/>
    <col min="13818" max="13818" width="17.28515625" style="67" customWidth="1"/>
    <col min="13819" max="13820" width="0" style="67" hidden="1" customWidth="1"/>
    <col min="13821" max="13821" width="17.28515625" style="67" customWidth="1"/>
    <col min="13822" max="13823" width="18.7109375" style="67" customWidth="1"/>
    <col min="13824" max="13824" width="12.5703125" style="67" customWidth="1"/>
    <col min="13825" max="14014" width="7.85546875" style="67" customWidth="1"/>
    <col min="14015" max="14071" width="9.140625" style="67"/>
    <col min="14072" max="14072" width="4.85546875" style="67" customWidth="1"/>
    <col min="14073" max="14073" width="41.42578125" style="67" customWidth="1"/>
    <col min="14074" max="14074" width="17.28515625" style="67" customWidth="1"/>
    <col min="14075" max="14076" width="0" style="67" hidden="1" customWidth="1"/>
    <col min="14077" max="14077" width="17.28515625" style="67" customWidth="1"/>
    <col min="14078" max="14079" width="18.7109375" style="67" customWidth="1"/>
    <col min="14080" max="14080" width="12.5703125" style="67" customWidth="1"/>
    <col min="14081" max="14270" width="7.85546875" style="67" customWidth="1"/>
    <col min="14271" max="14327" width="9.140625" style="67"/>
    <col min="14328" max="14328" width="4.85546875" style="67" customWidth="1"/>
    <col min="14329" max="14329" width="41.42578125" style="67" customWidth="1"/>
    <col min="14330" max="14330" width="17.28515625" style="67" customWidth="1"/>
    <col min="14331" max="14332" width="0" style="67" hidden="1" customWidth="1"/>
    <col min="14333" max="14333" width="17.28515625" style="67" customWidth="1"/>
    <col min="14334" max="14335" width="18.7109375" style="67" customWidth="1"/>
    <col min="14336" max="14336" width="12.5703125" style="67" customWidth="1"/>
    <col min="14337" max="14526" width="7.85546875" style="67" customWidth="1"/>
    <col min="14527" max="14583" width="9.140625" style="67"/>
    <col min="14584" max="14584" width="4.85546875" style="67" customWidth="1"/>
    <col min="14585" max="14585" width="41.42578125" style="67" customWidth="1"/>
    <col min="14586" max="14586" width="17.28515625" style="67" customWidth="1"/>
    <col min="14587" max="14588" width="0" style="67" hidden="1" customWidth="1"/>
    <col min="14589" max="14589" width="17.28515625" style="67" customWidth="1"/>
    <col min="14590" max="14591" width="18.7109375" style="67" customWidth="1"/>
    <col min="14592" max="14592" width="12.5703125" style="67" customWidth="1"/>
    <col min="14593" max="14782" width="7.85546875" style="67" customWidth="1"/>
    <col min="14783" max="14839" width="9.140625" style="67"/>
    <col min="14840" max="14840" width="4.85546875" style="67" customWidth="1"/>
    <col min="14841" max="14841" width="41.42578125" style="67" customWidth="1"/>
    <col min="14842" max="14842" width="17.28515625" style="67" customWidth="1"/>
    <col min="14843" max="14844" width="0" style="67" hidden="1" customWidth="1"/>
    <col min="14845" max="14845" width="17.28515625" style="67" customWidth="1"/>
    <col min="14846" max="14847" width="18.7109375" style="67" customWidth="1"/>
    <col min="14848" max="14848" width="12.5703125" style="67" customWidth="1"/>
    <col min="14849" max="15038" width="7.85546875" style="67" customWidth="1"/>
    <col min="15039" max="15095" width="9.140625" style="67"/>
    <col min="15096" max="15096" width="4.85546875" style="67" customWidth="1"/>
    <col min="15097" max="15097" width="41.42578125" style="67" customWidth="1"/>
    <col min="15098" max="15098" width="17.28515625" style="67" customWidth="1"/>
    <col min="15099" max="15100" width="0" style="67" hidden="1" customWidth="1"/>
    <col min="15101" max="15101" width="17.28515625" style="67" customWidth="1"/>
    <col min="15102" max="15103" width="18.7109375" style="67" customWidth="1"/>
    <col min="15104" max="15104" width="12.5703125" style="67" customWidth="1"/>
    <col min="15105" max="15294" width="7.85546875" style="67" customWidth="1"/>
    <col min="15295" max="15351" width="9.140625" style="67"/>
    <col min="15352" max="15352" width="4.85546875" style="67" customWidth="1"/>
    <col min="15353" max="15353" width="41.42578125" style="67" customWidth="1"/>
    <col min="15354" max="15354" width="17.28515625" style="67" customWidth="1"/>
    <col min="15355" max="15356" width="0" style="67" hidden="1" customWidth="1"/>
    <col min="15357" max="15357" width="17.28515625" style="67" customWidth="1"/>
    <col min="15358" max="15359" width="18.7109375" style="67" customWidth="1"/>
    <col min="15360" max="15360" width="12.5703125" style="67" customWidth="1"/>
    <col min="15361" max="15550" width="7.85546875" style="67" customWidth="1"/>
    <col min="15551" max="15607" width="9.140625" style="67"/>
    <col min="15608" max="15608" width="4.85546875" style="67" customWidth="1"/>
    <col min="15609" max="15609" width="41.42578125" style="67" customWidth="1"/>
    <col min="15610" max="15610" width="17.28515625" style="67" customWidth="1"/>
    <col min="15611" max="15612" width="0" style="67" hidden="1" customWidth="1"/>
    <col min="15613" max="15613" width="17.28515625" style="67" customWidth="1"/>
    <col min="15614" max="15615" width="18.7109375" style="67" customWidth="1"/>
    <col min="15616" max="15616" width="12.5703125" style="67" customWidth="1"/>
    <col min="15617" max="15806" width="7.85546875" style="67" customWidth="1"/>
    <col min="15807" max="15863" width="9.140625" style="67"/>
    <col min="15864" max="15864" width="4.85546875" style="67" customWidth="1"/>
    <col min="15865" max="15865" width="41.42578125" style="67" customWidth="1"/>
    <col min="15866" max="15866" width="17.28515625" style="67" customWidth="1"/>
    <col min="15867" max="15868" width="0" style="67" hidden="1" customWidth="1"/>
    <col min="15869" max="15869" width="17.28515625" style="67" customWidth="1"/>
    <col min="15870" max="15871" width="18.7109375" style="67" customWidth="1"/>
    <col min="15872" max="15872" width="12.5703125" style="67" customWidth="1"/>
    <col min="15873" max="16062" width="7.85546875" style="67" customWidth="1"/>
    <col min="16063" max="16119" width="9.140625" style="67"/>
    <col min="16120" max="16120" width="4.85546875" style="67" customWidth="1"/>
    <col min="16121" max="16121" width="41.42578125" style="67" customWidth="1"/>
    <col min="16122" max="16122" width="17.28515625" style="67" customWidth="1"/>
    <col min="16123" max="16124" width="0" style="67" hidden="1" customWidth="1"/>
    <col min="16125" max="16125" width="17.28515625" style="67" customWidth="1"/>
    <col min="16126" max="16127" width="18.7109375" style="67" customWidth="1"/>
    <col min="16128" max="16128" width="12.5703125" style="67" customWidth="1"/>
    <col min="16129" max="16318" width="7.85546875" style="67" customWidth="1"/>
    <col min="16319" max="16384" width="9.140625" style="67"/>
  </cols>
  <sheetData>
    <row r="1" spans="1:13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3" ht="15.75">
      <c r="A2" s="653" t="s">
        <v>27</v>
      </c>
      <c r="B2" s="653"/>
      <c r="C2" s="653"/>
      <c r="D2" s="653"/>
      <c r="E2" s="653"/>
      <c r="F2" s="653"/>
      <c r="G2" s="653"/>
      <c r="H2" s="653"/>
    </row>
    <row r="3" spans="1:13" ht="15.75">
      <c r="A3" s="654" t="str">
        <f>'06.12'!A2:H2</f>
        <v>по состоянию на 06.12.2018 года</v>
      </c>
      <c r="B3" s="654"/>
      <c r="C3" s="654"/>
      <c r="D3" s="654"/>
      <c r="E3" s="654"/>
      <c r="F3" s="654"/>
      <c r="G3" s="654"/>
      <c r="H3" s="654"/>
    </row>
    <row r="4" spans="1:13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3" s="110" customFormat="1" ht="66" customHeight="1" thickBot="1">
      <c r="A5" s="146" t="s">
        <v>2</v>
      </c>
      <c r="B5" s="146" t="s">
        <v>3</v>
      </c>
      <c r="C5" s="147" t="s">
        <v>44</v>
      </c>
      <c r="D5" s="109" t="str">
        <f>'06.12'!D4</f>
        <v>Лимиты бюджетных обязательств на 2018 год</v>
      </c>
      <c r="E5" s="137" t="s">
        <v>4</v>
      </c>
      <c r="F5" s="137" t="str">
        <f>'06.12'!F4</f>
        <v>Остаток ЛБО</v>
      </c>
      <c r="G5" s="137" t="str">
        <f>'06.12'!G4</f>
        <v>% исполнения к ЛБО</v>
      </c>
      <c r="H5" s="138" t="s">
        <v>7</v>
      </c>
    </row>
    <row r="6" spans="1:13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3" s="62" customFormat="1">
      <c r="A7" s="80">
        <v>600</v>
      </c>
      <c r="B7" s="99" t="s">
        <v>8</v>
      </c>
      <c r="C7" s="206">
        <f>I7</f>
        <v>1270231.29</v>
      </c>
      <c r="D7" s="206">
        <f t="shared" ref="D7:E7" si="0">J7</f>
        <v>1270231.29</v>
      </c>
      <c r="E7" s="206">
        <f t="shared" si="0"/>
        <v>1270231.29</v>
      </c>
      <c r="F7" s="144">
        <f>E7-D7</f>
        <v>0</v>
      </c>
      <c r="G7" s="82">
        <f t="shared" ref="G7" si="1">ROUND(E7/D7*100,1)</f>
        <v>100</v>
      </c>
      <c r="H7" s="82">
        <f t="shared" ref="H7" si="2">ROUND(E7/C7*100,1)</f>
        <v>100</v>
      </c>
      <c r="I7" s="441">
        <v>1270231.29</v>
      </c>
      <c r="J7" s="441">
        <v>1270231.29</v>
      </c>
      <c r="K7" s="441">
        <v>1270231.29</v>
      </c>
      <c r="M7" s="330"/>
    </row>
    <row r="8" spans="1:13" s="60" customFormat="1">
      <c r="A8" s="15">
        <v>601</v>
      </c>
      <c r="B8" s="16" t="s">
        <v>9</v>
      </c>
      <c r="C8" s="206">
        <f t="shared" ref="C8:C22" si="3">I8</f>
        <v>17276982.719999999</v>
      </c>
      <c r="D8" s="206">
        <f t="shared" ref="D8:D22" si="4">J8</f>
        <v>17276982.719999999</v>
      </c>
      <c r="E8" s="206">
        <f t="shared" ref="E8:E22" si="5">K8</f>
        <v>15889889.35</v>
      </c>
      <c r="F8" s="145">
        <f t="shared" ref="F8:F21" si="6">E8-D8</f>
        <v>-1387093.3699999992</v>
      </c>
      <c r="G8" s="82">
        <f t="shared" ref="G8:G22" si="7">ROUND(E8/D8*100,1)</f>
        <v>92</v>
      </c>
      <c r="H8" s="82">
        <f t="shared" ref="H8:H22" si="8">ROUND(E8/C8*100,1)</f>
        <v>92</v>
      </c>
      <c r="I8" s="441">
        <v>17276982.719999999</v>
      </c>
      <c r="J8" s="441">
        <v>17276982.719999999</v>
      </c>
      <c r="K8" s="441">
        <v>15889889.35</v>
      </c>
    </row>
    <row r="9" spans="1:13" s="60" customFormat="1" ht="30">
      <c r="A9" s="15">
        <v>602</v>
      </c>
      <c r="B9" s="16" t="str">
        <f>'06.12'!B8</f>
        <v>Комитет по управлению муниципальным имуществом города Ставрополя</v>
      </c>
      <c r="C9" s="206">
        <f t="shared" si="3"/>
        <v>95338688.140000001</v>
      </c>
      <c r="D9" s="206">
        <f t="shared" si="4"/>
        <v>95338688.140000001</v>
      </c>
      <c r="E9" s="206">
        <f t="shared" si="5"/>
        <v>33653309.890000001</v>
      </c>
      <c r="F9" s="145">
        <f t="shared" si="6"/>
        <v>-61685378.25</v>
      </c>
      <c r="G9" s="82">
        <f t="shared" si="7"/>
        <v>35.299999999999997</v>
      </c>
      <c r="H9" s="82">
        <f t="shared" si="8"/>
        <v>35.299999999999997</v>
      </c>
      <c r="I9" s="441">
        <f>65181888.14+30156800</f>
        <v>95338688.140000001</v>
      </c>
      <c r="J9" s="441">
        <f>65181888.14+30156800</f>
        <v>95338688.140000001</v>
      </c>
      <c r="K9" s="441">
        <v>33653309.890000001</v>
      </c>
    </row>
    <row r="10" spans="1:13" s="60" customFormat="1" ht="30">
      <c r="A10" s="15">
        <v>604</v>
      </c>
      <c r="B10" s="99" t="s">
        <v>11</v>
      </c>
      <c r="C10" s="206">
        <f t="shared" si="3"/>
        <v>1335961.79</v>
      </c>
      <c r="D10" s="206">
        <f t="shared" si="4"/>
        <v>1335961.79</v>
      </c>
      <c r="E10" s="206">
        <f t="shared" si="5"/>
        <v>1335961.79</v>
      </c>
      <c r="F10" s="145">
        <f t="shared" si="6"/>
        <v>0</v>
      </c>
      <c r="G10" s="82">
        <f t="shared" si="7"/>
        <v>100</v>
      </c>
      <c r="H10" s="82">
        <f t="shared" si="8"/>
        <v>100</v>
      </c>
      <c r="I10" s="441">
        <v>1335961.79</v>
      </c>
      <c r="J10" s="441">
        <v>1335961.79</v>
      </c>
      <c r="K10" s="441">
        <v>1335961.79</v>
      </c>
    </row>
    <row r="11" spans="1:13" s="60" customFormat="1" ht="30">
      <c r="A11" s="15">
        <v>605</v>
      </c>
      <c r="B11" s="99" t="s">
        <v>12</v>
      </c>
      <c r="C11" s="206">
        <f t="shared" si="3"/>
        <v>882011.16</v>
      </c>
      <c r="D11" s="206">
        <f t="shared" si="4"/>
        <v>882011.16</v>
      </c>
      <c r="E11" s="206">
        <f t="shared" si="5"/>
        <v>882011.16</v>
      </c>
      <c r="F11" s="145">
        <f t="shared" si="6"/>
        <v>0</v>
      </c>
      <c r="G11" s="82">
        <f t="shared" si="7"/>
        <v>100</v>
      </c>
      <c r="H11" s="82">
        <f t="shared" si="8"/>
        <v>100</v>
      </c>
      <c r="I11" s="441">
        <v>882011.16</v>
      </c>
      <c r="J11" s="441">
        <v>882011.16</v>
      </c>
      <c r="K11" s="441">
        <v>882011.16</v>
      </c>
    </row>
    <row r="12" spans="1:13" s="60" customFormat="1">
      <c r="A12" s="80">
        <v>606</v>
      </c>
      <c r="B12" s="61" t="s">
        <v>13</v>
      </c>
      <c r="C12" s="206">
        <f t="shared" si="3"/>
        <v>2205785393.23</v>
      </c>
      <c r="D12" s="206">
        <f t="shared" si="4"/>
        <v>2205785393.23</v>
      </c>
      <c r="E12" s="206">
        <f t="shared" si="5"/>
        <v>2031602206.4200001</v>
      </c>
      <c r="F12" s="145">
        <f t="shared" si="6"/>
        <v>-174183186.80999994</v>
      </c>
      <c r="G12" s="82">
        <f t="shared" si="7"/>
        <v>92.1</v>
      </c>
      <c r="H12" s="82">
        <f t="shared" si="8"/>
        <v>92.1</v>
      </c>
      <c r="I12" s="441">
        <v>2205785393.23</v>
      </c>
      <c r="J12" s="441">
        <v>2205785393.23</v>
      </c>
      <c r="K12" s="441">
        <v>2031602206.4200001</v>
      </c>
    </row>
    <row r="13" spans="1:13" s="60" customFormat="1" ht="30">
      <c r="A13" s="80">
        <v>607</v>
      </c>
      <c r="B13" s="99" t="s">
        <v>14</v>
      </c>
      <c r="C13" s="206">
        <f t="shared" si="3"/>
        <v>50416566.719999999</v>
      </c>
      <c r="D13" s="206">
        <f t="shared" si="4"/>
        <v>50416566.719999999</v>
      </c>
      <c r="E13" s="206">
        <f t="shared" si="5"/>
        <v>50416566.719999999</v>
      </c>
      <c r="F13" s="145">
        <f t="shared" si="6"/>
        <v>0</v>
      </c>
      <c r="G13" s="82">
        <f t="shared" si="7"/>
        <v>100</v>
      </c>
      <c r="H13" s="82">
        <f t="shared" si="8"/>
        <v>100</v>
      </c>
      <c r="I13" s="441">
        <v>50416566.719999999</v>
      </c>
      <c r="J13" s="441">
        <v>50416566.719999999</v>
      </c>
      <c r="K13" s="441">
        <v>50416566.719999999</v>
      </c>
    </row>
    <row r="14" spans="1:13" s="60" customFormat="1" ht="30">
      <c r="A14" s="80">
        <v>609</v>
      </c>
      <c r="B14" s="61" t="s">
        <v>15</v>
      </c>
      <c r="C14" s="206">
        <f t="shared" si="3"/>
        <v>1911615005.8599999</v>
      </c>
      <c r="D14" s="206">
        <f t="shared" si="4"/>
        <v>1911615005.8599999</v>
      </c>
      <c r="E14" s="206">
        <f t="shared" si="5"/>
        <v>1840011151.73</v>
      </c>
      <c r="F14" s="145">
        <f t="shared" si="6"/>
        <v>-71603854.129999876</v>
      </c>
      <c r="G14" s="82">
        <f t="shared" si="7"/>
        <v>96.3</v>
      </c>
      <c r="H14" s="82">
        <f t="shared" si="8"/>
        <v>96.3</v>
      </c>
      <c r="I14" s="441">
        <v>1911615005.8599999</v>
      </c>
      <c r="J14" s="441">
        <v>1911615005.8599999</v>
      </c>
      <c r="K14" s="441">
        <v>1840011151.73</v>
      </c>
    </row>
    <row r="15" spans="1:13" s="60" customFormat="1" ht="30">
      <c r="A15" s="80">
        <v>611</v>
      </c>
      <c r="B15" s="99" t="s">
        <v>16</v>
      </c>
      <c r="C15" s="206">
        <f t="shared" si="3"/>
        <v>3769139.96</v>
      </c>
      <c r="D15" s="206">
        <f t="shared" si="4"/>
        <v>3769139.96</v>
      </c>
      <c r="E15" s="206">
        <f t="shared" si="5"/>
        <v>3769139.96</v>
      </c>
      <c r="F15" s="145">
        <f t="shared" si="6"/>
        <v>0</v>
      </c>
      <c r="G15" s="82">
        <f t="shared" si="7"/>
        <v>100</v>
      </c>
      <c r="H15" s="82">
        <f t="shared" si="8"/>
        <v>100</v>
      </c>
      <c r="I15" s="441">
        <v>3769139.96</v>
      </c>
      <c r="J15" s="441">
        <v>3769139.96</v>
      </c>
      <c r="K15" s="441">
        <v>3769139.96</v>
      </c>
    </row>
    <row r="16" spans="1:13" s="60" customFormat="1">
      <c r="A16" s="80">
        <v>617</v>
      </c>
      <c r="B16" s="61" t="s">
        <v>17</v>
      </c>
      <c r="C16" s="206">
        <f t="shared" si="3"/>
        <v>23805505.329999998</v>
      </c>
      <c r="D16" s="206">
        <f t="shared" si="4"/>
        <v>23805505.329999998</v>
      </c>
      <c r="E16" s="206">
        <f t="shared" si="5"/>
        <v>19922374.350000001</v>
      </c>
      <c r="F16" s="145">
        <f t="shared" si="6"/>
        <v>-3883130.9799999967</v>
      </c>
      <c r="G16" s="82">
        <f t="shared" si="7"/>
        <v>83.7</v>
      </c>
      <c r="H16" s="82">
        <f t="shared" si="8"/>
        <v>83.7</v>
      </c>
      <c r="I16" s="441">
        <v>23805505.329999998</v>
      </c>
      <c r="J16" s="441">
        <v>23805505.329999998</v>
      </c>
      <c r="K16" s="441">
        <v>19922374.350000001</v>
      </c>
    </row>
    <row r="17" spans="1:11" s="60" customFormat="1">
      <c r="A17" s="80">
        <v>618</v>
      </c>
      <c r="B17" s="61" t="s">
        <v>18</v>
      </c>
      <c r="C17" s="206">
        <f t="shared" si="3"/>
        <v>25427053.559999999</v>
      </c>
      <c r="D17" s="206">
        <f t="shared" si="4"/>
        <v>25427053.559999999</v>
      </c>
      <c r="E17" s="206">
        <f t="shared" si="5"/>
        <v>21612057.539999999</v>
      </c>
      <c r="F17" s="145">
        <f t="shared" si="6"/>
        <v>-3814996.0199999996</v>
      </c>
      <c r="G17" s="82">
        <f t="shared" si="7"/>
        <v>85</v>
      </c>
      <c r="H17" s="82">
        <f t="shared" si="8"/>
        <v>85</v>
      </c>
      <c r="I17" s="441">
        <v>25427053.559999999</v>
      </c>
      <c r="J17" s="441">
        <v>25427053.559999999</v>
      </c>
      <c r="K17" s="441">
        <v>21612057.539999999</v>
      </c>
    </row>
    <row r="18" spans="1:11" s="60" customFormat="1">
      <c r="A18" s="80">
        <v>619</v>
      </c>
      <c r="B18" s="61" t="s">
        <v>19</v>
      </c>
      <c r="C18" s="206">
        <f t="shared" si="3"/>
        <v>29910615.559999999</v>
      </c>
      <c r="D18" s="206">
        <f t="shared" si="4"/>
        <v>29910615.559999999</v>
      </c>
      <c r="E18" s="206">
        <f t="shared" si="5"/>
        <v>24556284.66</v>
      </c>
      <c r="F18" s="145">
        <f t="shared" si="6"/>
        <v>-5354330.8999999985</v>
      </c>
      <c r="G18" s="82">
        <f t="shared" si="7"/>
        <v>82.1</v>
      </c>
      <c r="H18" s="82">
        <f t="shared" si="8"/>
        <v>82.1</v>
      </c>
      <c r="I18" s="441">
        <v>29910615.559999999</v>
      </c>
      <c r="J18" s="441">
        <v>29910615.559999999</v>
      </c>
      <c r="K18" s="441">
        <v>24556284.66</v>
      </c>
    </row>
    <row r="19" spans="1:11" s="60" customFormat="1" ht="30">
      <c r="A19" s="80">
        <v>620</v>
      </c>
      <c r="B19" s="59" t="s">
        <v>20</v>
      </c>
      <c r="C19" s="206">
        <f t="shared" si="3"/>
        <v>757156501.87</v>
      </c>
      <c r="D19" s="206">
        <f t="shared" si="4"/>
        <v>757156501.87</v>
      </c>
      <c r="E19" s="206">
        <f t="shared" si="5"/>
        <v>640616986.00999999</v>
      </c>
      <c r="F19" s="145">
        <f t="shared" si="6"/>
        <v>-116539515.86000001</v>
      </c>
      <c r="G19" s="82">
        <f t="shared" si="7"/>
        <v>84.6</v>
      </c>
      <c r="H19" s="82">
        <f t="shared" si="8"/>
        <v>84.6</v>
      </c>
      <c r="I19" s="441">
        <v>757156501.87</v>
      </c>
      <c r="J19" s="441">
        <v>757156501.87</v>
      </c>
      <c r="K19" s="441">
        <v>640616986.00999999</v>
      </c>
    </row>
    <row r="20" spans="1:11" s="60" customFormat="1" ht="30">
      <c r="A20" s="80">
        <v>621</v>
      </c>
      <c r="B20" s="99" t="s">
        <v>21</v>
      </c>
      <c r="C20" s="206">
        <f t="shared" si="3"/>
        <v>728832433.48000002</v>
      </c>
      <c r="D20" s="206">
        <f t="shared" si="4"/>
        <v>728832433.48000002</v>
      </c>
      <c r="E20" s="206">
        <f t="shared" si="5"/>
        <v>600893254.47000003</v>
      </c>
      <c r="F20" s="145">
        <f t="shared" si="6"/>
        <v>-127939179.00999999</v>
      </c>
      <c r="G20" s="82">
        <f t="shared" si="7"/>
        <v>82.4</v>
      </c>
      <c r="H20" s="82">
        <f t="shared" si="8"/>
        <v>82.4</v>
      </c>
      <c r="I20" s="441">
        <v>728832433.48000002</v>
      </c>
      <c r="J20" s="441">
        <v>728832433.48000002</v>
      </c>
      <c r="K20" s="441">
        <v>600893254.47000003</v>
      </c>
    </row>
    <row r="21" spans="1:11" s="60" customFormat="1" ht="15" customHeight="1">
      <c r="A21" s="19">
        <v>624</v>
      </c>
      <c r="B21" s="101" t="str">
        <f>'06.12'!B20</f>
        <v>Комитет по делам гражданской обороны и чрезвычайным ситуациям администрации города Ставрополя</v>
      </c>
      <c r="C21" s="206">
        <f t="shared" si="3"/>
        <v>2129261.9300000002</v>
      </c>
      <c r="D21" s="206">
        <f t="shared" si="4"/>
        <v>2129261.9300000002</v>
      </c>
      <c r="E21" s="206">
        <f t="shared" si="5"/>
        <v>2129261.9300000002</v>
      </c>
      <c r="F21" s="145">
        <f t="shared" si="6"/>
        <v>0</v>
      </c>
      <c r="G21" s="82">
        <f t="shared" si="7"/>
        <v>100</v>
      </c>
      <c r="H21" s="82">
        <f t="shared" si="8"/>
        <v>100</v>
      </c>
      <c r="I21" s="441">
        <v>2129261.9300000002</v>
      </c>
      <c r="J21" s="441">
        <v>2129261.9300000002</v>
      </c>
      <c r="K21" s="441">
        <v>2129261.9300000002</v>
      </c>
    </row>
    <row r="22" spans="1:11" s="60" customFormat="1" ht="15.75" thickBot="1">
      <c r="A22" s="19">
        <v>643</v>
      </c>
      <c r="B22" s="101" t="s">
        <v>23</v>
      </c>
      <c r="C22" s="206">
        <f t="shared" si="3"/>
        <v>359392.06</v>
      </c>
      <c r="D22" s="206">
        <f t="shared" si="4"/>
        <v>359392.06</v>
      </c>
      <c r="E22" s="206">
        <f t="shared" si="5"/>
        <v>359392.06</v>
      </c>
      <c r="F22" s="144">
        <f t="shared" ref="F22" si="9">E22-D22</f>
        <v>0</v>
      </c>
      <c r="G22" s="82">
        <f t="shared" si="7"/>
        <v>100</v>
      </c>
      <c r="H22" s="82">
        <f t="shared" si="8"/>
        <v>100</v>
      </c>
      <c r="I22" s="441">
        <v>359392.06</v>
      </c>
      <c r="J22" s="441">
        <v>359392.06</v>
      </c>
      <c r="K22" s="441">
        <v>359392.06</v>
      </c>
    </row>
    <row r="23" spans="1:11" s="57" customFormat="1" thickBot="1">
      <c r="A23" s="661" t="s">
        <v>24</v>
      </c>
      <c r="B23" s="662"/>
      <c r="C23" s="84">
        <f>SUM(C7:C22)</f>
        <v>5855310744.6600008</v>
      </c>
      <c r="D23" s="84">
        <f t="shared" ref="D23:F23" si="10">SUM(D7:D22)</f>
        <v>5855310744.6600008</v>
      </c>
      <c r="E23" s="84">
        <f t="shared" si="10"/>
        <v>5288920079.3300009</v>
      </c>
      <c r="F23" s="84">
        <f t="shared" si="10"/>
        <v>-566390665.3299998</v>
      </c>
      <c r="G23" s="30">
        <f t="shared" ref="G23" si="11">ROUND(E23/D23*100,1)</f>
        <v>90.3</v>
      </c>
      <c r="H23" s="25">
        <f t="shared" ref="H23" si="12">ROUND(E23/C23*100,1)</f>
        <v>90.3</v>
      </c>
    </row>
    <row r="24" spans="1:11">
      <c r="A24" s="56"/>
      <c r="B24" s="56"/>
      <c r="C24" s="55"/>
      <c r="D24" s="55"/>
      <c r="E24" s="56"/>
      <c r="F24" s="54"/>
      <c r="G24" s="53"/>
    </row>
    <row r="25" spans="1:11" ht="15.75">
      <c r="A25" s="50"/>
      <c r="B25" s="56"/>
      <c r="C25" s="55"/>
      <c r="D25" s="55"/>
      <c r="E25" s="56"/>
      <c r="F25" s="54"/>
      <c r="G25" s="53"/>
    </row>
    <row r="26" spans="1:11" ht="15.75">
      <c r="A26" s="50"/>
      <c r="B26" s="56"/>
      <c r="C26" s="55"/>
      <c r="D26" s="55"/>
      <c r="E26" s="56"/>
      <c r="F26" s="54"/>
      <c r="G26" s="53"/>
    </row>
    <row r="27" spans="1:11" ht="15.75">
      <c r="A27" s="50"/>
      <c r="B27" s="56"/>
      <c r="C27" s="68"/>
      <c r="D27" s="55"/>
      <c r="E27" s="51"/>
      <c r="F27" s="54"/>
      <c r="G27" s="53"/>
    </row>
    <row r="28" spans="1:11" ht="15.75">
      <c r="A28" s="50"/>
      <c r="B28" s="50"/>
      <c r="C28" s="50"/>
      <c r="D28" s="50"/>
      <c r="E28" s="50"/>
      <c r="F28" s="50"/>
      <c r="G28" s="49"/>
      <c r="H28" s="48"/>
    </row>
    <row r="29" spans="1:11" s="49" customFormat="1" ht="15.75">
      <c r="A29" s="50"/>
      <c r="B29" s="50"/>
      <c r="C29" s="50"/>
      <c r="D29" s="50"/>
      <c r="E29" s="50"/>
      <c r="F29" s="50"/>
      <c r="H29" s="48" t="e">
        <f>#REF!</f>
        <v>#REF!</v>
      </c>
    </row>
    <row r="30" spans="1:11" ht="16.5" thickBot="1">
      <c r="A30" s="52"/>
      <c r="B30" s="54"/>
      <c r="C30" s="55"/>
      <c r="D30" s="55"/>
      <c r="E30" s="54"/>
      <c r="F30" s="54"/>
      <c r="G30" s="53"/>
    </row>
    <row r="31" spans="1:11" thickBot="1">
      <c r="A31" s="67"/>
      <c r="C31" s="84">
        <v>6048756528.8900003</v>
      </c>
      <c r="D31" s="84">
        <v>1310013242.6699998</v>
      </c>
      <c r="E31" s="84">
        <v>1309436273.6699998</v>
      </c>
      <c r="F31" s="84">
        <v>-576968.99999998638</v>
      </c>
      <c r="G31" s="30">
        <v>100</v>
      </c>
      <c r="H31" s="85">
        <v>21.6</v>
      </c>
    </row>
    <row r="32" spans="1:11">
      <c r="A32" s="67"/>
      <c r="C32" s="71">
        <f>C23-C31</f>
        <v>-193445784.22999954</v>
      </c>
      <c r="D32" s="71">
        <f>D23-D31</f>
        <v>4545297501.9900007</v>
      </c>
      <c r="E32" s="71">
        <f>E23-E31</f>
        <v>3979483805.6600008</v>
      </c>
      <c r="F32" s="71">
        <f>F23-F31</f>
        <v>-565813696.3299998</v>
      </c>
    </row>
    <row r="36" spans="1:7">
      <c r="B36" s="65">
        <v>609</v>
      </c>
      <c r="C36" s="46">
        <v>60713.55</v>
      </c>
      <c r="D36" s="46" t="s">
        <v>28</v>
      </c>
    </row>
    <row r="37" spans="1:7" ht="15.75" thickBot="1">
      <c r="A37" s="67"/>
      <c r="B37" s="67"/>
      <c r="C37" s="47"/>
      <c r="D37" s="67"/>
      <c r="E37" s="67"/>
      <c r="F37" s="67"/>
      <c r="G37" s="67"/>
    </row>
    <row r="38" spans="1:7" ht="13.5" thickBot="1">
      <c r="C38" s="156" t="s">
        <v>43</v>
      </c>
      <c r="D38" s="156" t="s">
        <v>65</v>
      </c>
    </row>
    <row r="39" spans="1:7" ht="12.75">
      <c r="C39" s="155">
        <v>601</v>
      </c>
      <c r="D39" s="154">
        <v>11454442.59</v>
      </c>
    </row>
    <row r="40" spans="1:7" ht="12.75">
      <c r="C40" s="153">
        <v>602</v>
      </c>
      <c r="D40" s="152">
        <v>2357243.42</v>
      </c>
    </row>
    <row r="41" spans="1:7" ht="12.75">
      <c r="C41" s="153">
        <v>606</v>
      </c>
      <c r="D41" s="152">
        <v>1943771860.8699999</v>
      </c>
    </row>
    <row r="42" spans="1:7" ht="12.75">
      <c r="C42" s="153">
        <v>607</v>
      </c>
      <c r="D42" s="152">
        <v>29884000</v>
      </c>
    </row>
    <row r="43" spans="1:7" ht="12.75">
      <c r="C43" s="153">
        <v>609</v>
      </c>
      <c r="D43" s="152">
        <v>1822927207.5899999</v>
      </c>
    </row>
    <row r="44" spans="1:7" ht="12.75">
      <c r="C44" s="153">
        <v>617</v>
      </c>
      <c r="D44" s="152">
        <v>21630642.969999999</v>
      </c>
    </row>
    <row r="45" spans="1:7" ht="12.75">
      <c r="C45" s="153">
        <v>618</v>
      </c>
      <c r="D45" s="152">
        <v>23322170.100000001</v>
      </c>
    </row>
    <row r="46" spans="1:7" ht="12.75">
      <c r="C46" s="153">
        <v>619</v>
      </c>
      <c r="D46" s="152">
        <v>14396893.4</v>
      </c>
    </row>
    <row r="47" spans="1:7" ht="12.75">
      <c r="C47" s="153">
        <v>620</v>
      </c>
      <c r="D47" s="152">
        <v>116827535.93000001</v>
      </c>
    </row>
    <row r="48" spans="1:7" ht="13.5" thickBot="1">
      <c r="C48" s="151">
        <v>621</v>
      </c>
      <c r="D48" s="150">
        <v>291810687.93000001</v>
      </c>
    </row>
    <row r="49" spans="3:4" ht="13.5" thickBot="1">
      <c r="C49" s="149"/>
      <c r="D49" s="148">
        <v>4278382684.8000002</v>
      </c>
    </row>
  </sheetData>
  <mergeCells count="4">
    <mergeCell ref="A1:H1"/>
    <mergeCell ref="A2:H2"/>
    <mergeCell ref="A3:H3"/>
    <mergeCell ref="A23:B23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FFFF00"/>
  </sheetPr>
  <dimension ref="A1:K26"/>
  <sheetViews>
    <sheetView view="pageBreakPreview" topLeftCell="C1" zoomScaleNormal="85" zoomScaleSheetLayoutView="100" workbookViewId="0">
      <selection activeCell="F5" sqref="F5:G5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8.7109375" style="45" customWidth="1"/>
    <col min="6" max="6" width="17.85546875" style="65" customWidth="1"/>
    <col min="7" max="7" width="13.42578125" style="65" customWidth="1"/>
    <col min="8" max="8" width="10.28515625" style="67" customWidth="1"/>
    <col min="9" max="9" width="15.5703125" style="67" customWidth="1"/>
    <col min="10" max="10" width="16.28515625" style="67" customWidth="1"/>
    <col min="11" max="11" width="10.85546875" style="67" customWidth="1"/>
    <col min="12" max="193" width="7.85546875" style="67" customWidth="1"/>
    <col min="194" max="250" width="9.140625" style="67"/>
    <col min="251" max="251" width="4.85546875" style="67" customWidth="1"/>
    <col min="252" max="252" width="41.42578125" style="67" customWidth="1"/>
    <col min="253" max="253" width="17.28515625" style="67" customWidth="1"/>
    <col min="254" max="255" width="0" style="67" hidden="1" customWidth="1"/>
    <col min="256" max="256" width="17.28515625" style="67" customWidth="1"/>
    <col min="257" max="258" width="18.7109375" style="67" customWidth="1"/>
    <col min="259" max="259" width="12.5703125" style="67" customWidth="1"/>
    <col min="260" max="449" width="7.85546875" style="67" customWidth="1"/>
    <col min="450" max="506" width="9.140625" style="67"/>
    <col min="507" max="507" width="4.85546875" style="67" customWidth="1"/>
    <col min="508" max="508" width="41.42578125" style="67" customWidth="1"/>
    <col min="509" max="509" width="17.28515625" style="67" customWidth="1"/>
    <col min="510" max="511" width="0" style="67" hidden="1" customWidth="1"/>
    <col min="512" max="512" width="17.28515625" style="67" customWidth="1"/>
    <col min="513" max="514" width="18.7109375" style="67" customWidth="1"/>
    <col min="515" max="515" width="12.5703125" style="67" customWidth="1"/>
    <col min="516" max="705" width="7.85546875" style="67" customWidth="1"/>
    <col min="706" max="762" width="9.140625" style="67"/>
    <col min="763" max="763" width="4.85546875" style="67" customWidth="1"/>
    <col min="764" max="764" width="41.42578125" style="67" customWidth="1"/>
    <col min="765" max="765" width="17.28515625" style="67" customWidth="1"/>
    <col min="766" max="767" width="0" style="67" hidden="1" customWidth="1"/>
    <col min="768" max="768" width="17.28515625" style="67" customWidth="1"/>
    <col min="769" max="770" width="18.7109375" style="67" customWidth="1"/>
    <col min="771" max="771" width="12.5703125" style="67" customWidth="1"/>
    <col min="772" max="961" width="7.85546875" style="67" customWidth="1"/>
    <col min="962" max="1018" width="9.140625" style="67"/>
    <col min="1019" max="1019" width="4.85546875" style="67" customWidth="1"/>
    <col min="1020" max="1020" width="41.42578125" style="67" customWidth="1"/>
    <col min="1021" max="1021" width="17.28515625" style="67" customWidth="1"/>
    <col min="1022" max="1023" width="0" style="67" hidden="1" customWidth="1"/>
    <col min="1024" max="1024" width="17.28515625" style="67" customWidth="1"/>
    <col min="1025" max="1026" width="18.7109375" style="67" customWidth="1"/>
    <col min="1027" max="1027" width="12.5703125" style="67" customWidth="1"/>
    <col min="1028" max="1217" width="7.85546875" style="67" customWidth="1"/>
    <col min="1218" max="1274" width="9.140625" style="67"/>
    <col min="1275" max="1275" width="4.85546875" style="67" customWidth="1"/>
    <col min="1276" max="1276" width="41.42578125" style="67" customWidth="1"/>
    <col min="1277" max="1277" width="17.28515625" style="67" customWidth="1"/>
    <col min="1278" max="1279" width="0" style="67" hidden="1" customWidth="1"/>
    <col min="1280" max="1280" width="17.28515625" style="67" customWidth="1"/>
    <col min="1281" max="1282" width="18.7109375" style="67" customWidth="1"/>
    <col min="1283" max="1283" width="12.5703125" style="67" customWidth="1"/>
    <col min="1284" max="1473" width="7.85546875" style="67" customWidth="1"/>
    <col min="1474" max="1530" width="9.140625" style="67"/>
    <col min="1531" max="1531" width="4.85546875" style="67" customWidth="1"/>
    <col min="1532" max="1532" width="41.42578125" style="67" customWidth="1"/>
    <col min="1533" max="1533" width="17.28515625" style="67" customWidth="1"/>
    <col min="1534" max="1535" width="0" style="67" hidden="1" customWidth="1"/>
    <col min="1536" max="1536" width="17.28515625" style="67" customWidth="1"/>
    <col min="1537" max="1538" width="18.7109375" style="67" customWidth="1"/>
    <col min="1539" max="1539" width="12.5703125" style="67" customWidth="1"/>
    <col min="1540" max="1729" width="7.85546875" style="67" customWidth="1"/>
    <col min="1730" max="1786" width="9.140625" style="67"/>
    <col min="1787" max="1787" width="4.85546875" style="67" customWidth="1"/>
    <col min="1788" max="1788" width="41.42578125" style="67" customWidth="1"/>
    <col min="1789" max="1789" width="17.28515625" style="67" customWidth="1"/>
    <col min="1790" max="1791" width="0" style="67" hidden="1" customWidth="1"/>
    <col min="1792" max="1792" width="17.28515625" style="67" customWidth="1"/>
    <col min="1793" max="1794" width="18.7109375" style="67" customWidth="1"/>
    <col min="1795" max="1795" width="12.5703125" style="67" customWidth="1"/>
    <col min="1796" max="1985" width="7.85546875" style="67" customWidth="1"/>
    <col min="1986" max="2042" width="9.140625" style="67"/>
    <col min="2043" max="2043" width="4.85546875" style="67" customWidth="1"/>
    <col min="2044" max="2044" width="41.42578125" style="67" customWidth="1"/>
    <col min="2045" max="2045" width="17.28515625" style="67" customWidth="1"/>
    <col min="2046" max="2047" width="0" style="67" hidden="1" customWidth="1"/>
    <col min="2048" max="2048" width="17.28515625" style="67" customWidth="1"/>
    <col min="2049" max="2050" width="18.7109375" style="67" customWidth="1"/>
    <col min="2051" max="2051" width="12.5703125" style="67" customWidth="1"/>
    <col min="2052" max="2241" width="7.85546875" style="67" customWidth="1"/>
    <col min="2242" max="2298" width="9.140625" style="67"/>
    <col min="2299" max="2299" width="4.85546875" style="67" customWidth="1"/>
    <col min="2300" max="2300" width="41.42578125" style="67" customWidth="1"/>
    <col min="2301" max="2301" width="17.28515625" style="67" customWidth="1"/>
    <col min="2302" max="2303" width="0" style="67" hidden="1" customWidth="1"/>
    <col min="2304" max="2304" width="17.28515625" style="67" customWidth="1"/>
    <col min="2305" max="2306" width="18.7109375" style="67" customWidth="1"/>
    <col min="2307" max="2307" width="12.5703125" style="67" customWidth="1"/>
    <col min="2308" max="2497" width="7.85546875" style="67" customWidth="1"/>
    <col min="2498" max="2554" width="9.140625" style="67"/>
    <col min="2555" max="2555" width="4.85546875" style="67" customWidth="1"/>
    <col min="2556" max="2556" width="41.42578125" style="67" customWidth="1"/>
    <col min="2557" max="2557" width="17.28515625" style="67" customWidth="1"/>
    <col min="2558" max="2559" width="0" style="67" hidden="1" customWidth="1"/>
    <col min="2560" max="2560" width="17.28515625" style="67" customWidth="1"/>
    <col min="2561" max="2562" width="18.7109375" style="67" customWidth="1"/>
    <col min="2563" max="2563" width="12.5703125" style="67" customWidth="1"/>
    <col min="2564" max="2753" width="7.85546875" style="67" customWidth="1"/>
    <col min="2754" max="2810" width="9.140625" style="67"/>
    <col min="2811" max="2811" width="4.85546875" style="67" customWidth="1"/>
    <col min="2812" max="2812" width="41.42578125" style="67" customWidth="1"/>
    <col min="2813" max="2813" width="17.28515625" style="67" customWidth="1"/>
    <col min="2814" max="2815" width="0" style="67" hidden="1" customWidth="1"/>
    <col min="2816" max="2816" width="17.28515625" style="67" customWidth="1"/>
    <col min="2817" max="2818" width="18.7109375" style="67" customWidth="1"/>
    <col min="2819" max="2819" width="12.5703125" style="67" customWidth="1"/>
    <col min="2820" max="3009" width="7.85546875" style="67" customWidth="1"/>
    <col min="3010" max="3066" width="9.140625" style="67"/>
    <col min="3067" max="3067" width="4.85546875" style="67" customWidth="1"/>
    <col min="3068" max="3068" width="41.42578125" style="67" customWidth="1"/>
    <col min="3069" max="3069" width="17.28515625" style="67" customWidth="1"/>
    <col min="3070" max="3071" width="0" style="67" hidden="1" customWidth="1"/>
    <col min="3072" max="3072" width="17.28515625" style="67" customWidth="1"/>
    <col min="3073" max="3074" width="18.7109375" style="67" customWidth="1"/>
    <col min="3075" max="3075" width="12.5703125" style="67" customWidth="1"/>
    <col min="3076" max="3265" width="7.85546875" style="67" customWidth="1"/>
    <col min="3266" max="3322" width="9.140625" style="67"/>
    <col min="3323" max="3323" width="4.85546875" style="67" customWidth="1"/>
    <col min="3324" max="3324" width="41.42578125" style="67" customWidth="1"/>
    <col min="3325" max="3325" width="17.28515625" style="67" customWidth="1"/>
    <col min="3326" max="3327" width="0" style="67" hidden="1" customWidth="1"/>
    <col min="3328" max="3328" width="17.28515625" style="67" customWidth="1"/>
    <col min="3329" max="3330" width="18.7109375" style="67" customWidth="1"/>
    <col min="3331" max="3331" width="12.5703125" style="67" customWidth="1"/>
    <col min="3332" max="3521" width="7.85546875" style="67" customWidth="1"/>
    <col min="3522" max="3578" width="9.140625" style="67"/>
    <col min="3579" max="3579" width="4.85546875" style="67" customWidth="1"/>
    <col min="3580" max="3580" width="41.42578125" style="67" customWidth="1"/>
    <col min="3581" max="3581" width="17.28515625" style="67" customWidth="1"/>
    <col min="3582" max="3583" width="0" style="67" hidden="1" customWidth="1"/>
    <col min="3584" max="3584" width="17.28515625" style="67" customWidth="1"/>
    <col min="3585" max="3586" width="18.7109375" style="67" customWidth="1"/>
    <col min="3587" max="3587" width="12.5703125" style="67" customWidth="1"/>
    <col min="3588" max="3777" width="7.85546875" style="67" customWidth="1"/>
    <col min="3778" max="3834" width="9.140625" style="67"/>
    <col min="3835" max="3835" width="4.85546875" style="67" customWidth="1"/>
    <col min="3836" max="3836" width="41.42578125" style="67" customWidth="1"/>
    <col min="3837" max="3837" width="17.28515625" style="67" customWidth="1"/>
    <col min="3838" max="3839" width="0" style="67" hidden="1" customWidth="1"/>
    <col min="3840" max="3840" width="17.28515625" style="67" customWidth="1"/>
    <col min="3841" max="3842" width="18.7109375" style="67" customWidth="1"/>
    <col min="3843" max="3843" width="12.5703125" style="67" customWidth="1"/>
    <col min="3844" max="4033" width="7.85546875" style="67" customWidth="1"/>
    <col min="4034" max="4090" width="9.140625" style="67"/>
    <col min="4091" max="4091" width="4.85546875" style="67" customWidth="1"/>
    <col min="4092" max="4092" width="41.42578125" style="67" customWidth="1"/>
    <col min="4093" max="4093" width="17.28515625" style="67" customWidth="1"/>
    <col min="4094" max="4095" width="0" style="67" hidden="1" customWidth="1"/>
    <col min="4096" max="4096" width="17.28515625" style="67" customWidth="1"/>
    <col min="4097" max="4098" width="18.7109375" style="67" customWidth="1"/>
    <col min="4099" max="4099" width="12.5703125" style="67" customWidth="1"/>
    <col min="4100" max="4289" width="7.85546875" style="67" customWidth="1"/>
    <col min="4290" max="4346" width="9.140625" style="67"/>
    <col min="4347" max="4347" width="4.85546875" style="67" customWidth="1"/>
    <col min="4348" max="4348" width="41.42578125" style="67" customWidth="1"/>
    <col min="4349" max="4349" width="17.28515625" style="67" customWidth="1"/>
    <col min="4350" max="4351" width="0" style="67" hidden="1" customWidth="1"/>
    <col min="4352" max="4352" width="17.28515625" style="67" customWidth="1"/>
    <col min="4353" max="4354" width="18.7109375" style="67" customWidth="1"/>
    <col min="4355" max="4355" width="12.5703125" style="67" customWidth="1"/>
    <col min="4356" max="4545" width="7.85546875" style="67" customWidth="1"/>
    <col min="4546" max="4602" width="9.140625" style="67"/>
    <col min="4603" max="4603" width="4.85546875" style="67" customWidth="1"/>
    <col min="4604" max="4604" width="41.42578125" style="67" customWidth="1"/>
    <col min="4605" max="4605" width="17.28515625" style="67" customWidth="1"/>
    <col min="4606" max="4607" width="0" style="67" hidden="1" customWidth="1"/>
    <col min="4608" max="4608" width="17.28515625" style="67" customWidth="1"/>
    <col min="4609" max="4610" width="18.7109375" style="67" customWidth="1"/>
    <col min="4611" max="4611" width="12.5703125" style="67" customWidth="1"/>
    <col min="4612" max="4801" width="7.85546875" style="67" customWidth="1"/>
    <col min="4802" max="4858" width="9.140625" style="67"/>
    <col min="4859" max="4859" width="4.85546875" style="67" customWidth="1"/>
    <col min="4860" max="4860" width="41.42578125" style="67" customWidth="1"/>
    <col min="4861" max="4861" width="17.28515625" style="67" customWidth="1"/>
    <col min="4862" max="4863" width="0" style="67" hidden="1" customWidth="1"/>
    <col min="4864" max="4864" width="17.28515625" style="67" customWidth="1"/>
    <col min="4865" max="4866" width="18.7109375" style="67" customWidth="1"/>
    <col min="4867" max="4867" width="12.5703125" style="67" customWidth="1"/>
    <col min="4868" max="5057" width="7.85546875" style="67" customWidth="1"/>
    <col min="5058" max="5114" width="9.140625" style="67"/>
    <col min="5115" max="5115" width="4.85546875" style="67" customWidth="1"/>
    <col min="5116" max="5116" width="41.42578125" style="67" customWidth="1"/>
    <col min="5117" max="5117" width="17.28515625" style="67" customWidth="1"/>
    <col min="5118" max="5119" width="0" style="67" hidden="1" customWidth="1"/>
    <col min="5120" max="5120" width="17.28515625" style="67" customWidth="1"/>
    <col min="5121" max="5122" width="18.7109375" style="67" customWidth="1"/>
    <col min="5123" max="5123" width="12.5703125" style="67" customWidth="1"/>
    <col min="5124" max="5313" width="7.85546875" style="67" customWidth="1"/>
    <col min="5314" max="5370" width="9.140625" style="67"/>
    <col min="5371" max="5371" width="4.85546875" style="67" customWidth="1"/>
    <col min="5372" max="5372" width="41.42578125" style="67" customWidth="1"/>
    <col min="5373" max="5373" width="17.28515625" style="67" customWidth="1"/>
    <col min="5374" max="5375" width="0" style="67" hidden="1" customWidth="1"/>
    <col min="5376" max="5376" width="17.28515625" style="67" customWidth="1"/>
    <col min="5377" max="5378" width="18.7109375" style="67" customWidth="1"/>
    <col min="5379" max="5379" width="12.5703125" style="67" customWidth="1"/>
    <col min="5380" max="5569" width="7.85546875" style="67" customWidth="1"/>
    <col min="5570" max="5626" width="9.140625" style="67"/>
    <col min="5627" max="5627" width="4.85546875" style="67" customWidth="1"/>
    <col min="5628" max="5628" width="41.42578125" style="67" customWidth="1"/>
    <col min="5629" max="5629" width="17.28515625" style="67" customWidth="1"/>
    <col min="5630" max="5631" width="0" style="67" hidden="1" customWidth="1"/>
    <col min="5632" max="5632" width="17.28515625" style="67" customWidth="1"/>
    <col min="5633" max="5634" width="18.7109375" style="67" customWidth="1"/>
    <col min="5635" max="5635" width="12.5703125" style="67" customWidth="1"/>
    <col min="5636" max="5825" width="7.85546875" style="67" customWidth="1"/>
    <col min="5826" max="5882" width="9.140625" style="67"/>
    <col min="5883" max="5883" width="4.85546875" style="67" customWidth="1"/>
    <col min="5884" max="5884" width="41.42578125" style="67" customWidth="1"/>
    <col min="5885" max="5885" width="17.28515625" style="67" customWidth="1"/>
    <col min="5886" max="5887" width="0" style="67" hidden="1" customWidth="1"/>
    <col min="5888" max="5888" width="17.28515625" style="67" customWidth="1"/>
    <col min="5889" max="5890" width="18.7109375" style="67" customWidth="1"/>
    <col min="5891" max="5891" width="12.5703125" style="67" customWidth="1"/>
    <col min="5892" max="6081" width="7.85546875" style="67" customWidth="1"/>
    <col min="6082" max="6138" width="9.140625" style="67"/>
    <col min="6139" max="6139" width="4.85546875" style="67" customWidth="1"/>
    <col min="6140" max="6140" width="41.42578125" style="67" customWidth="1"/>
    <col min="6141" max="6141" width="17.28515625" style="67" customWidth="1"/>
    <col min="6142" max="6143" width="0" style="67" hidden="1" customWidth="1"/>
    <col min="6144" max="6144" width="17.28515625" style="67" customWidth="1"/>
    <col min="6145" max="6146" width="18.7109375" style="67" customWidth="1"/>
    <col min="6147" max="6147" width="12.5703125" style="67" customWidth="1"/>
    <col min="6148" max="6337" width="7.85546875" style="67" customWidth="1"/>
    <col min="6338" max="6394" width="9.140625" style="67"/>
    <col min="6395" max="6395" width="4.85546875" style="67" customWidth="1"/>
    <col min="6396" max="6396" width="41.42578125" style="67" customWidth="1"/>
    <col min="6397" max="6397" width="17.28515625" style="67" customWidth="1"/>
    <col min="6398" max="6399" width="0" style="67" hidden="1" customWidth="1"/>
    <col min="6400" max="6400" width="17.28515625" style="67" customWidth="1"/>
    <col min="6401" max="6402" width="18.7109375" style="67" customWidth="1"/>
    <col min="6403" max="6403" width="12.5703125" style="67" customWidth="1"/>
    <col min="6404" max="6593" width="7.85546875" style="67" customWidth="1"/>
    <col min="6594" max="6650" width="9.140625" style="67"/>
    <col min="6651" max="6651" width="4.85546875" style="67" customWidth="1"/>
    <col min="6652" max="6652" width="41.42578125" style="67" customWidth="1"/>
    <col min="6653" max="6653" width="17.28515625" style="67" customWidth="1"/>
    <col min="6654" max="6655" width="0" style="67" hidden="1" customWidth="1"/>
    <col min="6656" max="6656" width="17.28515625" style="67" customWidth="1"/>
    <col min="6657" max="6658" width="18.7109375" style="67" customWidth="1"/>
    <col min="6659" max="6659" width="12.5703125" style="67" customWidth="1"/>
    <col min="6660" max="6849" width="7.85546875" style="67" customWidth="1"/>
    <col min="6850" max="6906" width="9.140625" style="67"/>
    <col min="6907" max="6907" width="4.85546875" style="67" customWidth="1"/>
    <col min="6908" max="6908" width="41.42578125" style="67" customWidth="1"/>
    <col min="6909" max="6909" width="17.28515625" style="67" customWidth="1"/>
    <col min="6910" max="6911" width="0" style="67" hidden="1" customWidth="1"/>
    <col min="6912" max="6912" width="17.28515625" style="67" customWidth="1"/>
    <col min="6913" max="6914" width="18.7109375" style="67" customWidth="1"/>
    <col min="6915" max="6915" width="12.5703125" style="67" customWidth="1"/>
    <col min="6916" max="7105" width="7.85546875" style="67" customWidth="1"/>
    <col min="7106" max="7162" width="9.140625" style="67"/>
    <col min="7163" max="7163" width="4.85546875" style="67" customWidth="1"/>
    <col min="7164" max="7164" width="41.42578125" style="67" customWidth="1"/>
    <col min="7165" max="7165" width="17.28515625" style="67" customWidth="1"/>
    <col min="7166" max="7167" width="0" style="67" hidden="1" customWidth="1"/>
    <col min="7168" max="7168" width="17.28515625" style="67" customWidth="1"/>
    <col min="7169" max="7170" width="18.7109375" style="67" customWidth="1"/>
    <col min="7171" max="7171" width="12.5703125" style="67" customWidth="1"/>
    <col min="7172" max="7361" width="7.85546875" style="67" customWidth="1"/>
    <col min="7362" max="7418" width="9.140625" style="67"/>
    <col min="7419" max="7419" width="4.85546875" style="67" customWidth="1"/>
    <col min="7420" max="7420" width="41.42578125" style="67" customWidth="1"/>
    <col min="7421" max="7421" width="17.28515625" style="67" customWidth="1"/>
    <col min="7422" max="7423" width="0" style="67" hidden="1" customWidth="1"/>
    <col min="7424" max="7424" width="17.28515625" style="67" customWidth="1"/>
    <col min="7425" max="7426" width="18.7109375" style="67" customWidth="1"/>
    <col min="7427" max="7427" width="12.5703125" style="67" customWidth="1"/>
    <col min="7428" max="7617" width="7.85546875" style="67" customWidth="1"/>
    <col min="7618" max="7674" width="9.140625" style="67"/>
    <col min="7675" max="7675" width="4.85546875" style="67" customWidth="1"/>
    <col min="7676" max="7676" width="41.42578125" style="67" customWidth="1"/>
    <col min="7677" max="7677" width="17.28515625" style="67" customWidth="1"/>
    <col min="7678" max="7679" width="0" style="67" hidden="1" customWidth="1"/>
    <col min="7680" max="7680" width="17.28515625" style="67" customWidth="1"/>
    <col min="7681" max="7682" width="18.7109375" style="67" customWidth="1"/>
    <col min="7683" max="7683" width="12.5703125" style="67" customWidth="1"/>
    <col min="7684" max="7873" width="7.85546875" style="67" customWidth="1"/>
    <col min="7874" max="7930" width="9.140625" style="67"/>
    <col min="7931" max="7931" width="4.85546875" style="67" customWidth="1"/>
    <col min="7932" max="7932" width="41.42578125" style="67" customWidth="1"/>
    <col min="7933" max="7933" width="17.28515625" style="67" customWidth="1"/>
    <col min="7934" max="7935" width="0" style="67" hidden="1" customWidth="1"/>
    <col min="7936" max="7936" width="17.28515625" style="67" customWidth="1"/>
    <col min="7937" max="7938" width="18.7109375" style="67" customWidth="1"/>
    <col min="7939" max="7939" width="12.5703125" style="67" customWidth="1"/>
    <col min="7940" max="8129" width="7.85546875" style="67" customWidth="1"/>
    <col min="8130" max="8186" width="9.140625" style="67"/>
    <col min="8187" max="8187" width="4.85546875" style="67" customWidth="1"/>
    <col min="8188" max="8188" width="41.42578125" style="67" customWidth="1"/>
    <col min="8189" max="8189" width="17.28515625" style="67" customWidth="1"/>
    <col min="8190" max="8191" width="0" style="67" hidden="1" customWidth="1"/>
    <col min="8192" max="8192" width="17.28515625" style="67" customWidth="1"/>
    <col min="8193" max="8194" width="18.7109375" style="67" customWidth="1"/>
    <col min="8195" max="8195" width="12.5703125" style="67" customWidth="1"/>
    <col min="8196" max="8385" width="7.85546875" style="67" customWidth="1"/>
    <col min="8386" max="8442" width="9.140625" style="67"/>
    <col min="8443" max="8443" width="4.85546875" style="67" customWidth="1"/>
    <col min="8444" max="8444" width="41.42578125" style="67" customWidth="1"/>
    <col min="8445" max="8445" width="17.28515625" style="67" customWidth="1"/>
    <col min="8446" max="8447" width="0" style="67" hidden="1" customWidth="1"/>
    <col min="8448" max="8448" width="17.28515625" style="67" customWidth="1"/>
    <col min="8449" max="8450" width="18.7109375" style="67" customWidth="1"/>
    <col min="8451" max="8451" width="12.5703125" style="67" customWidth="1"/>
    <col min="8452" max="8641" width="7.85546875" style="67" customWidth="1"/>
    <col min="8642" max="8698" width="9.140625" style="67"/>
    <col min="8699" max="8699" width="4.85546875" style="67" customWidth="1"/>
    <col min="8700" max="8700" width="41.42578125" style="67" customWidth="1"/>
    <col min="8701" max="8701" width="17.28515625" style="67" customWidth="1"/>
    <col min="8702" max="8703" width="0" style="67" hidden="1" customWidth="1"/>
    <col min="8704" max="8704" width="17.28515625" style="67" customWidth="1"/>
    <col min="8705" max="8706" width="18.7109375" style="67" customWidth="1"/>
    <col min="8707" max="8707" width="12.5703125" style="67" customWidth="1"/>
    <col min="8708" max="8897" width="7.85546875" style="67" customWidth="1"/>
    <col min="8898" max="8954" width="9.140625" style="67"/>
    <col min="8955" max="8955" width="4.85546875" style="67" customWidth="1"/>
    <col min="8956" max="8956" width="41.42578125" style="67" customWidth="1"/>
    <col min="8957" max="8957" width="17.28515625" style="67" customWidth="1"/>
    <col min="8958" max="8959" width="0" style="67" hidden="1" customWidth="1"/>
    <col min="8960" max="8960" width="17.28515625" style="67" customWidth="1"/>
    <col min="8961" max="8962" width="18.7109375" style="67" customWidth="1"/>
    <col min="8963" max="8963" width="12.5703125" style="67" customWidth="1"/>
    <col min="8964" max="9153" width="7.85546875" style="67" customWidth="1"/>
    <col min="9154" max="9210" width="9.140625" style="67"/>
    <col min="9211" max="9211" width="4.85546875" style="67" customWidth="1"/>
    <col min="9212" max="9212" width="41.42578125" style="67" customWidth="1"/>
    <col min="9213" max="9213" width="17.28515625" style="67" customWidth="1"/>
    <col min="9214" max="9215" width="0" style="67" hidden="1" customWidth="1"/>
    <col min="9216" max="9216" width="17.28515625" style="67" customWidth="1"/>
    <col min="9217" max="9218" width="18.7109375" style="67" customWidth="1"/>
    <col min="9219" max="9219" width="12.5703125" style="67" customWidth="1"/>
    <col min="9220" max="9409" width="7.85546875" style="67" customWidth="1"/>
    <col min="9410" max="9466" width="9.140625" style="67"/>
    <col min="9467" max="9467" width="4.85546875" style="67" customWidth="1"/>
    <col min="9468" max="9468" width="41.42578125" style="67" customWidth="1"/>
    <col min="9469" max="9469" width="17.28515625" style="67" customWidth="1"/>
    <col min="9470" max="9471" width="0" style="67" hidden="1" customWidth="1"/>
    <col min="9472" max="9472" width="17.28515625" style="67" customWidth="1"/>
    <col min="9473" max="9474" width="18.7109375" style="67" customWidth="1"/>
    <col min="9475" max="9475" width="12.5703125" style="67" customWidth="1"/>
    <col min="9476" max="9665" width="7.85546875" style="67" customWidth="1"/>
    <col min="9666" max="9722" width="9.140625" style="67"/>
    <col min="9723" max="9723" width="4.85546875" style="67" customWidth="1"/>
    <col min="9724" max="9724" width="41.42578125" style="67" customWidth="1"/>
    <col min="9725" max="9725" width="17.28515625" style="67" customWidth="1"/>
    <col min="9726" max="9727" width="0" style="67" hidden="1" customWidth="1"/>
    <col min="9728" max="9728" width="17.28515625" style="67" customWidth="1"/>
    <col min="9729" max="9730" width="18.7109375" style="67" customWidth="1"/>
    <col min="9731" max="9731" width="12.5703125" style="67" customWidth="1"/>
    <col min="9732" max="9921" width="7.85546875" style="67" customWidth="1"/>
    <col min="9922" max="9978" width="9.140625" style="67"/>
    <col min="9979" max="9979" width="4.85546875" style="67" customWidth="1"/>
    <col min="9980" max="9980" width="41.42578125" style="67" customWidth="1"/>
    <col min="9981" max="9981" width="17.28515625" style="67" customWidth="1"/>
    <col min="9982" max="9983" width="0" style="67" hidden="1" customWidth="1"/>
    <col min="9984" max="9984" width="17.28515625" style="67" customWidth="1"/>
    <col min="9985" max="9986" width="18.7109375" style="67" customWidth="1"/>
    <col min="9987" max="9987" width="12.5703125" style="67" customWidth="1"/>
    <col min="9988" max="10177" width="7.85546875" style="67" customWidth="1"/>
    <col min="10178" max="10234" width="9.140625" style="67"/>
    <col min="10235" max="10235" width="4.85546875" style="67" customWidth="1"/>
    <col min="10236" max="10236" width="41.42578125" style="67" customWidth="1"/>
    <col min="10237" max="10237" width="17.28515625" style="67" customWidth="1"/>
    <col min="10238" max="10239" width="0" style="67" hidden="1" customWidth="1"/>
    <col min="10240" max="10240" width="17.28515625" style="67" customWidth="1"/>
    <col min="10241" max="10242" width="18.7109375" style="67" customWidth="1"/>
    <col min="10243" max="10243" width="12.5703125" style="67" customWidth="1"/>
    <col min="10244" max="10433" width="7.85546875" style="67" customWidth="1"/>
    <col min="10434" max="10490" width="9.140625" style="67"/>
    <col min="10491" max="10491" width="4.85546875" style="67" customWidth="1"/>
    <col min="10492" max="10492" width="41.42578125" style="67" customWidth="1"/>
    <col min="10493" max="10493" width="17.28515625" style="67" customWidth="1"/>
    <col min="10494" max="10495" width="0" style="67" hidden="1" customWidth="1"/>
    <col min="10496" max="10496" width="17.28515625" style="67" customWidth="1"/>
    <col min="10497" max="10498" width="18.7109375" style="67" customWidth="1"/>
    <col min="10499" max="10499" width="12.5703125" style="67" customWidth="1"/>
    <col min="10500" max="10689" width="7.85546875" style="67" customWidth="1"/>
    <col min="10690" max="10746" width="9.140625" style="67"/>
    <col min="10747" max="10747" width="4.85546875" style="67" customWidth="1"/>
    <col min="10748" max="10748" width="41.42578125" style="67" customWidth="1"/>
    <col min="10749" max="10749" width="17.28515625" style="67" customWidth="1"/>
    <col min="10750" max="10751" width="0" style="67" hidden="1" customWidth="1"/>
    <col min="10752" max="10752" width="17.28515625" style="67" customWidth="1"/>
    <col min="10753" max="10754" width="18.7109375" style="67" customWidth="1"/>
    <col min="10755" max="10755" width="12.5703125" style="67" customWidth="1"/>
    <col min="10756" max="10945" width="7.85546875" style="67" customWidth="1"/>
    <col min="10946" max="11002" width="9.140625" style="67"/>
    <col min="11003" max="11003" width="4.85546875" style="67" customWidth="1"/>
    <col min="11004" max="11004" width="41.42578125" style="67" customWidth="1"/>
    <col min="11005" max="11005" width="17.28515625" style="67" customWidth="1"/>
    <col min="11006" max="11007" width="0" style="67" hidden="1" customWidth="1"/>
    <col min="11008" max="11008" width="17.28515625" style="67" customWidth="1"/>
    <col min="11009" max="11010" width="18.7109375" style="67" customWidth="1"/>
    <col min="11011" max="11011" width="12.5703125" style="67" customWidth="1"/>
    <col min="11012" max="11201" width="7.85546875" style="67" customWidth="1"/>
    <col min="11202" max="11258" width="9.140625" style="67"/>
    <col min="11259" max="11259" width="4.85546875" style="67" customWidth="1"/>
    <col min="11260" max="11260" width="41.42578125" style="67" customWidth="1"/>
    <col min="11261" max="11261" width="17.28515625" style="67" customWidth="1"/>
    <col min="11262" max="11263" width="0" style="67" hidden="1" customWidth="1"/>
    <col min="11264" max="11264" width="17.28515625" style="67" customWidth="1"/>
    <col min="11265" max="11266" width="18.7109375" style="67" customWidth="1"/>
    <col min="11267" max="11267" width="12.5703125" style="67" customWidth="1"/>
    <col min="11268" max="11457" width="7.85546875" style="67" customWidth="1"/>
    <col min="11458" max="11514" width="9.140625" style="67"/>
    <col min="11515" max="11515" width="4.85546875" style="67" customWidth="1"/>
    <col min="11516" max="11516" width="41.42578125" style="67" customWidth="1"/>
    <col min="11517" max="11517" width="17.28515625" style="67" customWidth="1"/>
    <col min="11518" max="11519" width="0" style="67" hidden="1" customWidth="1"/>
    <col min="11520" max="11520" width="17.28515625" style="67" customWidth="1"/>
    <col min="11521" max="11522" width="18.7109375" style="67" customWidth="1"/>
    <col min="11523" max="11523" width="12.5703125" style="67" customWidth="1"/>
    <col min="11524" max="11713" width="7.85546875" style="67" customWidth="1"/>
    <col min="11714" max="11770" width="9.140625" style="67"/>
    <col min="11771" max="11771" width="4.85546875" style="67" customWidth="1"/>
    <col min="11772" max="11772" width="41.42578125" style="67" customWidth="1"/>
    <col min="11773" max="11773" width="17.28515625" style="67" customWidth="1"/>
    <col min="11774" max="11775" width="0" style="67" hidden="1" customWidth="1"/>
    <col min="11776" max="11776" width="17.28515625" style="67" customWidth="1"/>
    <col min="11777" max="11778" width="18.7109375" style="67" customWidth="1"/>
    <col min="11779" max="11779" width="12.5703125" style="67" customWidth="1"/>
    <col min="11780" max="11969" width="7.85546875" style="67" customWidth="1"/>
    <col min="11970" max="12026" width="9.140625" style="67"/>
    <col min="12027" max="12027" width="4.85546875" style="67" customWidth="1"/>
    <col min="12028" max="12028" width="41.42578125" style="67" customWidth="1"/>
    <col min="12029" max="12029" width="17.28515625" style="67" customWidth="1"/>
    <col min="12030" max="12031" width="0" style="67" hidden="1" customWidth="1"/>
    <col min="12032" max="12032" width="17.28515625" style="67" customWidth="1"/>
    <col min="12033" max="12034" width="18.7109375" style="67" customWidth="1"/>
    <col min="12035" max="12035" width="12.5703125" style="67" customWidth="1"/>
    <col min="12036" max="12225" width="7.85546875" style="67" customWidth="1"/>
    <col min="12226" max="12282" width="9.140625" style="67"/>
    <col min="12283" max="12283" width="4.85546875" style="67" customWidth="1"/>
    <col min="12284" max="12284" width="41.42578125" style="67" customWidth="1"/>
    <col min="12285" max="12285" width="17.28515625" style="67" customWidth="1"/>
    <col min="12286" max="12287" width="0" style="67" hidden="1" customWidth="1"/>
    <col min="12288" max="12288" width="17.28515625" style="67" customWidth="1"/>
    <col min="12289" max="12290" width="18.7109375" style="67" customWidth="1"/>
    <col min="12291" max="12291" width="12.5703125" style="67" customWidth="1"/>
    <col min="12292" max="12481" width="7.85546875" style="67" customWidth="1"/>
    <col min="12482" max="12538" width="9.140625" style="67"/>
    <col min="12539" max="12539" width="4.85546875" style="67" customWidth="1"/>
    <col min="12540" max="12540" width="41.42578125" style="67" customWidth="1"/>
    <col min="12541" max="12541" width="17.28515625" style="67" customWidth="1"/>
    <col min="12542" max="12543" width="0" style="67" hidden="1" customWidth="1"/>
    <col min="12544" max="12544" width="17.28515625" style="67" customWidth="1"/>
    <col min="12545" max="12546" width="18.7109375" style="67" customWidth="1"/>
    <col min="12547" max="12547" width="12.5703125" style="67" customWidth="1"/>
    <col min="12548" max="12737" width="7.85546875" style="67" customWidth="1"/>
    <col min="12738" max="12794" width="9.140625" style="67"/>
    <col min="12795" max="12795" width="4.85546875" style="67" customWidth="1"/>
    <col min="12796" max="12796" width="41.42578125" style="67" customWidth="1"/>
    <col min="12797" max="12797" width="17.28515625" style="67" customWidth="1"/>
    <col min="12798" max="12799" width="0" style="67" hidden="1" customWidth="1"/>
    <col min="12800" max="12800" width="17.28515625" style="67" customWidth="1"/>
    <col min="12801" max="12802" width="18.7109375" style="67" customWidth="1"/>
    <col min="12803" max="12803" width="12.5703125" style="67" customWidth="1"/>
    <col min="12804" max="12993" width="7.85546875" style="67" customWidth="1"/>
    <col min="12994" max="13050" width="9.140625" style="67"/>
    <col min="13051" max="13051" width="4.85546875" style="67" customWidth="1"/>
    <col min="13052" max="13052" width="41.42578125" style="67" customWidth="1"/>
    <col min="13053" max="13053" width="17.28515625" style="67" customWidth="1"/>
    <col min="13054" max="13055" width="0" style="67" hidden="1" customWidth="1"/>
    <col min="13056" max="13056" width="17.28515625" style="67" customWidth="1"/>
    <col min="13057" max="13058" width="18.7109375" style="67" customWidth="1"/>
    <col min="13059" max="13059" width="12.5703125" style="67" customWidth="1"/>
    <col min="13060" max="13249" width="7.85546875" style="67" customWidth="1"/>
    <col min="13250" max="13306" width="9.140625" style="67"/>
    <col min="13307" max="13307" width="4.85546875" style="67" customWidth="1"/>
    <col min="13308" max="13308" width="41.42578125" style="67" customWidth="1"/>
    <col min="13309" max="13309" width="17.28515625" style="67" customWidth="1"/>
    <col min="13310" max="13311" width="0" style="67" hidden="1" customWidth="1"/>
    <col min="13312" max="13312" width="17.28515625" style="67" customWidth="1"/>
    <col min="13313" max="13314" width="18.7109375" style="67" customWidth="1"/>
    <col min="13315" max="13315" width="12.5703125" style="67" customWidth="1"/>
    <col min="13316" max="13505" width="7.85546875" style="67" customWidth="1"/>
    <col min="13506" max="13562" width="9.140625" style="67"/>
    <col min="13563" max="13563" width="4.85546875" style="67" customWidth="1"/>
    <col min="13564" max="13564" width="41.42578125" style="67" customWidth="1"/>
    <col min="13565" max="13565" width="17.28515625" style="67" customWidth="1"/>
    <col min="13566" max="13567" width="0" style="67" hidden="1" customWidth="1"/>
    <col min="13568" max="13568" width="17.28515625" style="67" customWidth="1"/>
    <col min="13569" max="13570" width="18.7109375" style="67" customWidth="1"/>
    <col min="13571" max="13571" width="12.5703125" style="67" customWidth="1"/>
    <col min="13572" max="13761" width="7.85546875" style="67" customWidth="1"/>
    <col min="13762" max="13818" width="9.140625" style="67"/>
    <col min="13819" max="13819" width="4.85546875" style="67" customWidth="1"/>
    <col min="13820" max="13820" width="41.42578125" style="67" customWidth="1"/>
    <col min="13821" max="13821" width="17.28515625" style="67" customWidth="1"/>
    <col min="13822" max="13823" width="0" style="67" hidden="1" customWidth="1"/>
    <col min="13824" max="13824" width="17.28515625" style="67" customWidth="1"/>
    <col min="13825" max="13826" width="18.7109375" style="67" customWidth="1"/>
    <col min="13827" max="13827" width="12.5703125" style="67" customWidth="1"/>
    <col min="13828" max="14017" width="7.85546875" style="67" customWidth="1"/>
    <col min="14018" max="14074" width="9.140625" style="67"/>
    <col min="14075" max="14075" width="4.85546875" style="67" customWidth="1"/>
    <col min="14076" max="14076" width="41.42578125" style="67" customWidth="1"/>
    <col min="14077" max="14077" width="17.28515625" style="67" customWidth="1"/>
    <col min="14078" max="14079" width="0" style="67" hidden="1" customWidth="1"/>
    <col min="14080" max="14080" width="17.28515625" style="67" customWidth="1"/>
    <col min="14081" max="14082" width="18.7109375" style="67" customWidth="1"/>
    <col min="14083" max="14083" width="12.5703125" style="67" customWidth="1"/>
    <col min="14084" max="14273" width="7.85546875" style="67" customWidth="1"/>
    <col min="14274" max="14330" width="9.140625" style="67"/>
    <col min="14331" max="14331" width="4.85546875" style="67" customWidth="1"/>
    <col min="14332" max="14332" width="41.42578125" style="67" customWidth="1"/>
    <col min="14333" max="14333" width="17.28515625" style="67" customWidth="1"/>
    <col min="14334" max="14335" width="0" style="67" hidden="1" customWidth="1"/>
    <col min="14336" max="14336" width="17.28515625" style="67" customWidth="1"/>
    <col min="14337" max="14338" width="18.7109375" style="67" customWidth="1"/>
    <col min="14339" max="14339" width="12.5703125" style="67" customWidth="1"/>
    <col min="14340" max="14529" width="7.85546875" style="67" customWidth="1"/>
    <col min="14530" max="14586" width="9.140625" style="67"/>
    <col min="14587" max="14587" width="4.85546875" style="67" customWidth="1"/>
    <col min="14588" max="14588" width="41.42578125" style="67" customWidth="1"/>
    <col min="14589" max="14589" width="17.28515625" style="67" customWidth="1"/>
    <col min="14590" max="14591" width="0" style="67" hidden="1" customWidth="1"/>
    <col min="14592" max="14592" width="17.28515625" style="67" customWidth="1"/>
    <col min="14593" max="14594" width="18.7109375" style="67" customWidth="1"/>
    <col min="14595" max="14595" width="12.5703125" style="67" customWidth="1"/>
    <col min="14596" max="14785" width="7.85546875" style="67" customWidth="1"/>
    <col min="14786" max="14842" width="9.140625" style="67"/>
    <col min="14843" max="14843" width="4.85546875" style="67" customWidth="1"/>
    <col min="14844" max="14844" width="41.42578125" style="67" customWidth="1"/>
    <col min="14845" max="14845" width="17.28515625" style="67" customWidth="1"/>
    <col min="14846" max="14847" width="0" style="67" hidden="1" customWidth="1"/>
    <col min="14848" max="14848" width="17.28515625" style="67" customWidth="1"/>
    <col min="14849" max="14850" width="18.7109375" style="67" customWidth="1"/>
    <col min="14851" max="14851" width="12.5703125" style="67" customWidth="1"/>
    <col min="14852" max="15041" width="7.85546875" style="67" customWidth="1"/>
    <col min="15042" max="15098" width="9.140625" style="67"/>
    <col min="15099" max="15099" width="4.85546875" style="67" customWidth="1"/>
    <col min="15100" max="15100" width="41.42578125" style="67" customWidth="1"/>
    <col min="15101" max="15101" width="17.28515625" style="67" customWidth="1"/>
    <col min="15102" max="15103" width="0" style="67" hidden="1" customWidth="1"/>
    <col min="15104" max="15104" width="17.28515625" style="67" customWidth="1"/>
    <col min="15105" max="15106" width="18.7109375" style="67" customWidth="1"/>
    <col min="15107" max="15107" width="12.5703125" style="67" customWidth="1"/>
    <col min="15108" max="15297" width="7.85546875" style="67" customWidth="1"/>
    <col min="15298" max="15354" width="9.140625" style="67"/>
    <col min="15355" max="15355" width="4.85546875" style="67" customWidth="1"/>
    <col min="15356" max="15356" width="41.42578125" style="67" customWidth="1"/>
    <col min="15357" max="15357" width="17.28515625" style="67" customWidth="1"/>
    <col min="15358" max="15359" width="0" style="67" hidden="1" customWidth="1"/>
    <col min="15360" max="15360" width="17.28515625" style="67" customWidth="1"/>
    <col min="15361" max="15362" width="18.7109375" style="67" customWidth="1"/>
    <col min="15363" max="15363" width="12.5703125" style="67" customWidth="1"/>
    <col min="15364" max="15553" width="7.85546875" style="67" customWidth="1"/>
    <col min="15554" max="15610" width="9.140625" style="67"/>
    <col min="15611" max="15611" width="4.85546875" style="67" customWidth="1"/>
    <col min="15612" max="15612" width="41.42578125" style="67" customWidth="1"/>
    <col min="15613" max="15613" width="17.28515625" style="67" customWidth="1"/>
    <col min="15614" max="15615" width="0" style="67" hidden="1" customWidth="1"/>
    <col min="15616" max="15616" width="17.28515625" style="67" customWidth="1"/>
    <col min="15617" max="15618" width="18.7109375" style="67" customWidth="1"/>
    <col min="15619" max="15619" width="12.5703125" style="67" customWidth="1"/>
    <col min="15620" max="15809" width="7.85546875" style="67" customWidth="1"/>
    <col min="15810" max="15866" width="9.140625" style="67"/>
    <col min="15867" max="15867" width="4.85546875" style="67" customWidth="1"/>
    <col min="15868" max="15868" width="41.42578125" style="67" customWidth="1"/>
    <col min="15869" max="15869" width="17.28515625" style="67" customWidth="1"/>
    <col min="15870" max="15871" width="0" style="67" hidden="1" customWidth="1"/>
    <col min="15872" max="15872" width="17.28515625" style="67" customWidth="1"/>
    <col min="15873" max="15874" width="18.7109375" style="67" customWidth="1"/>
    <col min="15875" max="15875" width="12.5703125" style="67" customWidth="1"/>
    <col min="15876" max="16065" width="7.85546875" style="67" customWidth="1"/>
    <col min="16066" max="16122" width="9.140625" style="67"/>
    <col min="16123" max="16123" width="4.85546875" style="67" customWidth="1"/>
    <col min="16124" max="16124" width="41.42578125" style="67" customWidth="1"/>
    <col min="16125" max="16125" width="17.28515625" style="67" customWidth="1"/>
    <col min="16126" max="16127" width="0" style="67" hidden="1" customWidth="1"/>
    <col min="16128" max="16128" width="17.28515625" style="67" customWidth="1"/>
    <col min="16129" max="16130" width="18.7109375" style="67" customWidth="1"/>
    <col min="16131" max="16131" width="12.5703125" style="67" customWidth="1"/>
    <col min="16132" max="16321" width="7.85546875" style="67" customWidth="1"/>
    <col min="16322" max="16384" width="9.140625" style="67"/>
  </cols>
  <sheetData>
    <row r="1" spans="1:11" ht="15.75">
      <c r="A1" s="653" t="s">
        <v>0</v>
      </c>
      <c r="B1" s="653"/>
      <c r="C1" s="653"/>
      <c r="D1" s="653"/>
      <c r="E1" s="653"/>
      <c r="F1" s="653"/>
      <c r="G1" s="653"/>
      <c r="H1" s="653"/>
    </row>
    <row r="2" spans="1:11" ht="15.75">
      <c r="A2" s="653" t="s">
        <v>59</v>
      </c>
      <c r="B2" s="653"/>
      <c r="C2" s="653"/>
      <c r="D2" s="653"/>
      <c r="E2" s="653"/>
      <c r="F2" s="653"/>
      <c r="G2" s="653"/>
      <c r="H2" s="653"/>
    </row>
    <row r="3" spans="1:11" ht="15.75">
      <c r="A3" s="654" t="str">
        <f>'06.12 (мбт)'!A3:H3</f>
        <v>по состоянию на 06.12.2018 года</v>
      </c>
      <c r="B3" s="654"/>
      <c r="C3" s="654"/>
      <c r="D3" s="654"/>
      <c r="E3" s="654"/>
      <c r="F3" s="654"/>
      <c r="G3" s="654"/>
      <c r="H3" s="654"/>
    </row>
    <row r="4" spans="1:11" ht="16.5" thickBot="1">
      <c r="A4" s="44"/>
      <c r="B4" s="44"/>
      <c r="C4" s="43"/>
      <c r="D4" s="69"/>
      <c r="E4" s="44"/>
      <c r="F4" s="66"/>
      <c r="G4" s="70"/>
      <c r="H4" s="64" t="s">
        <v>1</v>
      </c>
    </row>
    <row r="5" spans="1:11" s="110" customFormat="1" ht="87.6" customHeight="1" thickBot="1">
      <c r="A5" s="146" t="s">
        <v>2</v>
      </c>
      <c r="B5" s="146" t="s">
        <v>3</v>
      </c>
      <c r="C5" s="147" t="s">
        <v>44</v>
      </c>
      <c r="D5" s="109" t="str">
        <f>'06.12'!D4</f>
        <v>Лимиты бюджетных обязательств на 2018 год</v>
      </c>
      <c r="E5" s="137" t="s">
        <v>4</v>
      </c>
      <c r="F5" s="137" t="str">
        <f>'06.12'!F4</f>
        <v>Остаток ЛБО</v>
      </c>
      <c r="G5" s="137" t="str">
        <f>'06.12'!G4</f>
        <v>% исполнения к ЛБО</v>
      </c>
      <c r="H5" s="138" t="s">
        <v>7</v>
      </c>
    </row>
    <row r="6" spans="1:11" s="62" customFormat="1" ht="13.5" thickBot="1">
      <c r="A6" s="76">
        <v>1</v>
      </c>
      <c r="B6" s="77">
        <v>2</v>
      </c>
      <c r="C6" s="77">
        <v>3</v>
      </c>
      <c r="D6" s="78">
        <v>4</v>
      </c>
      <c r="E6" s="78">
        <v>5</v>
      </c>
      <c r="F6" s="79">
        <v>6</v>
      </c>
      <c r="G6" s="73">
        <v>7</v>
      </c>
      <c r="H6" s="74">
        <v>8</v>
      </c>
    </row>
    <row r="7" spans="1:11" s="60" customFormat="1" ht="30">
      <c r="A7" s="80">
        <v>607</v>
      </c>
      <c r="B7" s="61" t="s">
        <v>14</v>
      </c>
      <c r="C7" s="145">
        <f t="shared" ref="C7" si="0">I7</f>
        <v>1521000</v>
      </c>
      <c r="D7" s="187">
        <f t="shared" ref="D7" si="1">J7</f>
        <v>1521000</v>
      </c>
      <c r="E7" s="187">
        <f t="shared" ref="E7" si="2">K7</f>
        <v>1521000</v>
      </c>
      <c r="F7" s="144">
        <f t="shared" ref="F7:F11" si="3">E7-D7</f>
        <v>0</v>
      </c>
      <c r="G7" s="82">
        <f t="shared" ref="G7:G10" si="4">ROUND(E7/D7*100,1)</f>
        <v>100</v>
      </c>
      <c r="H7" s="82">
        <f t="shared" ref="H7:H11" si="5">ROUND(E7/C7*100,1)</f>
        <v>100</v>
      </c>
      <c r="I7" s="357">
        <v>1521000</v>
      </c>
      <c r="J7" s="440">
        <v>1521000</v>
      </c>
      <c r="K7" s="354">
        <v>1521000</v>
      </c>
    </row>
    <row r="8" spans="1:11" s="60" customFormat="1">
      <c r="A8" s="80">
        <v>617</v>
      </c>
      <c r="B8" s="61" t="s">
        <v>17</v>
      </c>
      <c r="C8" s="187">
        <f t="shared" ref="C8:C11" si="6">I8</f>
        <v>1508530</v>
      </c>
      <c r="D8" s="187">
        <f t="shared" ref="D8:D11" si="7">J8</f>
        <v>1508530</v>
      </c>
      <c r="E8" s="187">
        <f t="shared" ref="E8:E11" si="8">K8</f>
        <v>1508530</v>
      </c>
      <c r="F8" s="144">
        <f t="shared" si="3"/>
        <v>0</v>
      </c>
      <c r="G8" s="82">
        <v>0</v>
      </c>
      <c r="H8" s="82">
        <f t="shared" si="5"/>
        <v>100</v>
      </c>
      <c r="I8" s="356">
        <v>1508530</v>
      </c>
      <c r="J8" s="439">
        <v>1508530</v>
      </c>
      <c r="K8" s="353">
        <v>1508530</v>
      </c>
    </row>
    <row r="9" spans="1:11" s="60" customFormat="1">
      <c r="A9" s="80">
        <v>618</v>
      </c>
      <c r="B9" s="61" t="s">
        <v>18</v>
      </c>
      <c r="C9" s="187">
        <f t="shared" si="6"/>
        <v>1501000</v>
      </c>
      <c r="D9" s="187">
        <f t="shared" si="7"/>
        <v>1501000</v>
      </c>
      <c r="E9" s="187">
        <f t="shared" si="8"/>
        <v>1501000</v>
      </c>
      <c r="F9" s="144">
        <f t="shared" si="3"/>
        <v>0</v>
      </c>
      <c r="G9" s="82">
        <v>0</v>
      </c>
      <c r="H9" s="82">
        <f t="shared" si="5"/>
        <v>100</v>
      </c>
      <c r="I9" s="356">
        <v>1501000</v>
      </c>
      <c r="J9" s="439">
        <v>1501000</v>
      </c>
      <c r="K9" s="353">
        <v>1501000</v>
      </c>
    </row>
    <row r="10" spans="1:11" s="60" customFormat="1">
      <c r="A10" s="80">
        <v>619</v>
      </c>
      <c r="B10" s="61" t="s">
        <v>19</v>
      </c>
      <c r="C10" s="187">
        <f t="shared" si="6"/>
        <v>1505500</v>
      </c>
      <c r="D10" s="187">
        <f t="shared" si="7"/>
        <v>1505500</v>
      </c>
      <c r="E10" s="187">
        <f t="shared" si="8"/>
        <v>1505500</v>
      </c>
      <c r="F10" s="144">
        <f t="shared" si="3"/>
        <v>0</v>
      </c>
      <c r="G10" s="82">
        <f t="shared" si="4"/>
        <v>100</v>
      </c>
      <c r="H10" s="82">
        <f t="shared" si="5"/>
        <v>100</v>
      </c>
      <c r="I10" s="356">
        <v>1505500</v>
      </c>
      <c r="J10" s="439">
        <v>1505500</v>
      </c>
      <c r="K10" s="353">
        <v>1505500</v>
      </c>
    </row>
    <row r="11" spans="1:11" s="60" customFormat="1" ht="30.75" thickBot="1">
      <c r="A11" s="80">
        <v>621</v>
      </c>
      <c r="B11" s="59" t="s">
        <v>21</v>
      </c>
      <c r="C11" s="187">
        <f t="shared" si="6"/>
        <v>10646693.439999999</v>
      </c>
      <c r="D11" s="187">
        <f t="shared" si="7"/>
        <v>10646693.439999999</v>
      </c>
      <c r="E11" s="187">
        <f t="shared" si="8"/>
        <v>0</v>
      </c>
      <c r="F11" s="144">
        <f t="shared" si="3"/>
        <v>-10646693.439999999</v>
      </c>
      <c r="G11" s="82">
        <v>0</v>
      </c>
      <c r="H11" s="82">
        <f t="shared" si="5"/>
        <v>0</v>
      </c>
      <c r="I11" s="355">
        <v>10646693.439999999</v>
      </c>
      <c r="J11" s="438">
        <v>10646693.439999999</v>
      </c>
      <c r="K11" s="328">
        <v>0</v>
      </c>
    </row>
    <row r="12" spans="1:11" s="57" customFormat="1" thickBot="1">
      <c r="A12" s="661" t="s">
        <v>24</v>
      </c>
      <c r="B12" s="662"/>
      <c r="C12" s="84">
        <f>SUM(C7:C11)</f>
        <v>16682723.439999999</v>
      </c>
      <c r="D12" s="84">
        <f>SUM(D7:D11)</f>
        <v>16682723.439999999</v>
      </c>
      <c r="E12" s="84">
        <f>SUM(E7:E11)</f>
        <v>6036030</v>
      </c>
      <c r="F12" s="84">
        <f>SUM(F7:F11)</f>
        <v>-10646693.439999999</v>
      </c>
      <c r="G12" s="84">
        <f t="shared" ref="G12" si="9">ROUND(E12/D12*100,1)</f>
        <v>36.200000000000003</v>
      </c>
      <c r="H12" s="84">
        <f t="shared" ref="H12" si="10">ROUND(E12/C12*100,1)</f>
        <v>36.200000000000003</v>
      </c>
      <c r="I12" s="84">
        <f>SUM(I7:I11)</f>
        <v>16682723.439999999</v>
      </c>
      <c r="J12" s="84"/>
    </row>
    <row r="13" spans="1:11">
      <c r="A13" s="56"/>
      <c r="B13" s="56"/>
      <c r="C13" s="55"/>
      <c r="D13" s="55"/>
      <c r="E13" s="56"/>
      <c r="F13" s="54"/>
      <c r="G13" s="53"/>
      <c r="J13" s="75"/>
    </row>
    <row r="14" spans="1:11" ht="15.75">
      <c r="A14" s="50"/>
      <c r="B14" s="56"/>
      <c r="C14" s="55"/>
      <c r="D14" s="55"/>
      <c r="E14" s="56"/>
      <c r="F14" s="54"/>
      <c r="G14" s="53"/>
      <c r="J14" s="75"/>
    </row>
    <row r="15" spans="1:11" ht="15.75">
      <c r="A15" s="50" t="str">
        <f>'[1]18.1'!A25</f>
        <v>Заместитель главы администрации</v>
      </c>
      <c r="B15" s="56"/>
      <c r="C15" s="55"/>
      <c r="D15" s="55"/>
      <c r="E15" s="56"/>
      <c r="F15" s="54"/>
      <c r="G15" s="53"/>
      <c r="J15" s="75"/>
    </row>
    <row r="16" spans="1:11" ht="15.75">
      <c r="A16" s="50" t="str">
        <f>'[1]18.1'!A26</f>
        <v xml:space="preserve">города Ставрополя, руководитель </v>
      </c>
      <c r="B16" s="56"/>
      <c r="C16" s="68"/>
      <c r="D16" s="55"/>
      <c r="E16" s="51"/>
      <c r="F16" s="54"/>
      <c r="G16" s="53"/>
      <c r="J16" s="75"/>
    </row>
    <row r="17" spans="1:8" ht="15.75">
      <c r="A17" s="50" t="str">
        <f>'[1]18.1'!A27</f>
        <v xml:space="preserve">комитета финансов и бюджета </v>
      </c>
      <c r="B17" s="50"/>
      <c r="C17" s="50"/>
      <c r="D17" s="50"/>
      <c r="E17" s="50"/>
      <c r="F17" s="50"/>
      <c r="G17" s="49"/>
      <c r="H17" s="48"/>
    </row>
    <row r="18" spans="1:8" s="49" customFormat="1" ht="15.75">
      <c r="A18" s="50" t="str">
        <f>'[1]18.1'!A28</f>
        <v>администрации города Ставрополя</v>
      </c>
      <c r="B18" s="50"/>
      <c r="C18" s="50"/>
      <c r="D18" s="50"/>
      <c r="E18" s="50"/>
      <c r="F18" s="50"/>
      <c r="H18" s="48" t="str">
        <f>'[1]18.1'!H28</f>
        <v>Н.И. Меценатова</v>
      </c>
    </row>
    <row r="19" spans="1:8" ht="15.75">
      <c r="A19" s="52"/>
      <c r="B19" s="54"/>
      <c r="C19" s="55"/>
      <c r="D19" s="55"/>
      <c r="E19" s="54"/>
      <c r="F19" s="54"/>
      <c r="G19" s="53"/>
    </row>
    <row r="20" spans="1:8">
      <c r="A20" s="67"/>
      <c r="C20" s="42" t="e">
        <f>#REF!</f>
        <v>#REF!</v>
      </c>
      <c r="D20" s="42">
        <v>537478433.66999996</v>
      </c>
      <c r="E20" s="42">
        <v>512055429.19000006</v>
      </c>
      <c r="F20" s="42">
        <v>-25423004.479999974</v>
      </c>
    </row>
    <row r="21" spans="1:8">
      <c r="A21" s="67"/>
      <c r="C21" s="71" t="e">
        <f>C12-C20</f>
        <v>#REF!</v>
      </c>
      <c r="D21" s="71">
        <f>D12-D20</f>
        <v>-520795710.22999996</v>
      </c>
      <c r="E21" s="71">
        <f>E12-E20</f>
        <v>-506019399.19000006</v>
      </c>
      <c r="F21" s="71">
        <f>F12-F20</f>
        <v>14776311.039999975</v>
      </c>
    </row>
    <row r="22" spans="1:8">
      <c r="C22" s="46">
        <v>94599544.159999996</v>
      </c>
    </row>
    <row r="25" spans="1:8">
      <c r="B25" s="65">
        <v>609</v>
      </c>
      <c r="C25" s="46">
        <v>60713.55</v>
      </c>
      <c r="D25" s="46" t="s">
        <v>28</v>
      </c>
    </row>
    <row r="26" spans="1:8">
      <c r="A26" s="67"/>
      <c r="B26" s="67"/>
      <c r="C26" s="47"/>
      <c r="D26" s="67"/>
      <c r="E26" s="67"/>
      <c r="F26" s="67"/>
      <c r="G26" s="67"/>
    </row>
  </sheetData>
  <mergeCells count="4">
    <mergeCell ref="A1:H1"/>
    <mergeCell ref="A2:H2"/>
    <mergeCell ref="A3:H3"/>
    <mergeCell ref="A12:B1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32"/>
  <sheetViews>
    <sheetView view="pageBreakPreview" topLeftCell="A10" zoomScale="88" zoomScaleNormal="100" zoomScaleSheetLayoutView="88" workbookViewId="0">
      <selection activeCell="G26" sqref="G26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7.140625" style="34" customWidth="1"/>
    <col min="5" max="5" width="17.28515625" style="126" customWidth="1"/>
    <col min="6" max="6" width="14.28515625" style="126" customWidth="1"/>
    <col min="7" max="7" width="9" style="36" customWidth="1"/>
    <col min="8" max="8" width="17.7109375" style="36" customWidth="1"/>
    <col min="9" max="9" width="22.85546875" style="36" customWidth="1"/>
    <col min="10" max="10" width="12.5703125" style="36" customWidth="1"/>
    <col min="11" max="176" width="7.85546875" style="36" customWidth="1"/>
    <col min="177" max="233" width="9.140625" style="36"/>
    <col min="234" max="234" width="4.85546875" style="36" customWidth="1"/>
    <col min="235" max="235" width="41.42578125" style="36" customWidth="1"/>
    <col min="236" max="236" width="17.28515625" style="36" customWidth="1"/>
    <col min="237" max="238" width="0" style="36" hidden="1" customWidth="1"/>
    <col min="239" max="239" width="17.28515625" style="36" customWidth="1"/>
    <col min="240" max="241" width="18.7109375" style="36" customWidth="1"/>
    <col min="242" max="242" width="12.5703125" style="36" customWidth="1"/>
    <col min="243" max="432" width="7.85546875" style="36" customWidth="1"/>
    <col min="433" max="489" width="9.140625" style="36"/>
    <col min="490" max="490" width="4.85546875" style="36" customWidth="1"/>
    <col min="491" max="491" width="41.42578125" style="36" customWidth="1"/>
    <col min="492" max="492" width="17.28515625" style="36" customWidth="1"/>
    <col min="493" max="494" width="0" style="36" hidden="1" customWidth="1"/>
    <col min="495" max="495" width="17.28515625" style="36" customWidth="1"/>
    <col min="496" max="497" width="18.7109375" style="36" customWidth="1"/>
    <col min="498" max="498" width="12.5703125" style="36" customWidth="1"/>
    <col min="499" max="688" width="7.85546875" style="36" customWidth="1"/>
    <col min="689" max="745" width="9.140625" style="36"/>
    <col min="746" max="746" width="4.85546875" style="36" customWidth="1"/>
    <col min="747" max="747" width="41.42578125" style="36" customWidth="1"/>
    <col min="748" max="748" width="17.28515625" style="36" customWidth="1"/>
    <col min="749" max="750" width="0" style="36" hidden="1" customWidth="1"/>
    <col min="751" max="751" width="17.28515625" style="36" customWidth="1"/>
    <col min="752" max="753" width="18.7109375" style="36" customWidth="1"/>
    <col min="754" max="754" width="12.5703125" style="36" customWidth="1"/>
    <col min="755" max="944" width="7.85546875" style="36" customWidth="1"/>
    <col min="945" max="1001" width="9.140625" style="36"/>
    <col min="1002" max="1002" width="4.85546875" style="36" customWidth="1"/>
    <col min="1003" max="1003" width="41.42578125" style="36" customWidth="1"/>
    <col min="1004" max="1004" width="17.28515625" style="36" customWidth="1"/>
    <col min="1005" max="1006" width="0" style="36" hidden="1" customWidth="1"/>
    <col min="1007" max="1007" width="17.28515625" style="36" customWidth="1"/>
    <col min="1008" max="1009" width="18.7109375" style="36" customWidth="1"/>
    <col min="1010" max="1010" width="12.5703125" style="36" customWidth="1"/>
    <col min="1011" max="1200" width="7.85546875" style="36" customWidth="1"/>
    <col min="1201" max="1257" width="9.140625" style="36"/>
    <col min="1258" max="1258" width="4.85546875" style="36" customWidth="1"/>
    <col min="1259" max="1259" width="41.42578125" style="36" customWidth="1"/>
    <col min="1260" max="1260" width="17.28515625" style="36" customWidth="1"/>
    <col min="1261" max="1262" width="0" style="36" hidden="1" customWidth="1"/>
    <col min="1263" max="1263" width="17.28515625" style="36" customWidth="1"/>
    <col min="1264" max="1265" width="18.7109375" style="36" customWidth="1"/>
    <col min="1266" max="1266" width="12.5703125" style="36" customWidth="1"/>
    <col min="1267" max="1456" width="7.85546875" style="36" customWidth="1"/>
    <col min="1457" max="1513" width="9.140625" style="36"/>
    <col min="1514" max="1514" width="4.85546875" style="36" customWidth="1"/>
    <col min="1515" max="1515" width="41.42578125" style="36" customWidth="1"/>
    <col min="1516" max="1516" width="17.28515625" style="36" customWidth="1"/>
    <col min="1517" max="1518" width="0" style="36" hidden="1" customWidth="1"/>
    <col min="1519" max="1519" width="17.28515625" style="36" customWidth="1"/>
    <col min="1520" max="1521" width="18.7109375" style="36" customWidth="1"/>
    <col min="1522" max="1522" width="12.5703125" style="36" customWidth="1"/>
    <col min="1523" max="1712" width="7.85546875" style="36" customWidth="1"/>
    <col min="1713" max="1769" width="9.140625" style="36"/>
    <col min="1770" max="1770" width="4.85546875" style="36" customWidth="1"/>
    <col min="1771" max="1771" width="41.42578125" style="36" customWidth="1"/>
    <col min="1772" max="1772" width="17.28515625" style="36" customWidth="1"/>
    <col min="1773" max="1774" width="0" style="36" hidden="1" customWidth="1"/>
    <col min="1775" max="1775" width="17.28515625" style="36" customWidth="1"/>
    <col min="1776" max="1777" width="18.7109375" style="36" customWidth="1"/>
    <col min="1778" max="1778" width="12.5703125" style="36" customWidth="1"/>
    <col min="1779" max="1968" width="7.85546875" style="36" customWidth="1"/>
    <col min="1969" max="2025" width="9.140625" style="36"/>
    <col min="2026" max="2026" width="4.85546875" style="36" customWidth="1"/>
    <col min="2027" max="2027" width="41.42578125" style="36" customWidth="1"/>
    <col min="2028" max="2028" width="17.28515625" style="36" customWidth="1"/>
    <col min="2029" max="2030" width="0" style="36" hidden="1" customWidth="1"/>
    <col min="2031" max="2031" width="17.28515625" style="36" customWidth="1"/>
    <col min="2032" max="2033" width="18.7109375" style="36" customWidth="1"/>
    <col min="2034" max="2034" width="12.5703125" style="36" customWidth="1"/>
    <col min="2035" max="2224" width="7.85546875" style="36" customWidth="1"/>
    <col min="2225" max="2281" width="9.140625" style="36"/>
    <col min="2282" max="2282" width="4.85546875" style="36" customWidth="1"/>
    <col min="2283" max="2283" width="41.42578125" style="36" customWidth="1"/>
    <col min="2284" max="2284" width="17.28515625" style="36" customWidth="1"/>
    <col min="2285" max="2286" width="0" style="36" hidden="1" customWidth="1"/>
    <col min="2287" max="2287" width="17.28515625" style="36" customWidth="1"/>
    <col min="2288" max="2289" width="18.7109375" style="36" customWidth="1"/>
    <col min="2290" max="2290" width="12.5703125" style="36" customWidth="1"/>
    <col min="2291" max="2480" width="7.85546875" style="36" customWidth="1"/>
    <col min="2481" max="2537" width="9.140625" style="36"/>
    <col min="2538" max="2538" width="4.85546875" style="36" customWidth="1"/>
    <col min="2539" max="2539" width="41.42578125" style="36" customWidth="1"/>
    <col min="2540" max="2540" width="17.28515625" style="36" customWidth="1"/>
    <col min="2541" max="2542" width="0" style="36" hidden="1" customWidth="1"/>
    <col min="2543" max="2543" width="17.28515625" style="36" customWidth="1"/>
    <col min="2544" max="2545" width="18.7109375" style="36" customWidth="1"/>
    <col min="2546" max="2546" width="12.5703125" style="36" customWidth="1"/>
    <col min="2547" max="2736" width="7.85546875" style="36" customWidth="1"/>
    <col min="2737" max="2793" width="9.140625" style="36"/>
    <col min="2794" max="2794" width="4.85546875" style="36" customWidth="1"/>
    <col min="2795" max="2795" width="41.42578125" style="36" customWidth="1"/>
    <col min="2796" max="2796" width="17.28515625" style="36" customWidth="1"/>
    <col min="2797" max="2798" width="0" style="36" hidden="1" customWidth="1"/>
    <col min="2799" max="2799" width="17.28515625" style="36" customWidth="1"/>
    <col min="2800" max="2801" width="18.7109375" style="36" customWidth="1"/>
    <col min="2802" max="2802" width="12.5703125" style="36" customWidth="1"/>
    <col min="2803" max="2992" width="7.85546875" style="36" customWidth="1"/>
    <col min="2993" max="3049" width="9.140625" style="36"/>
    <col min="3050" max="3050" width="4.85546875" style="36" customWidth="1"/>
    <col min="3051" max="3051" width="41.42578125" style="36" customWidth="1"/>
    <col min="3052" max="3052" width="17.28515625" style="36" customWidth="1"/>
    <col min="3053" max="3054" width="0" style="36" hidden="1" customWidth="1"/>
    <col min="3055" max="3055" width="17.28515625" style="36" customWidth="1"/>
    <col min="3056" max="3057" width="18.7109375" style="36" customWidth="1"/>
    <col min="3058" max="3058" width="12.5703125" style="36" customWidth="1"/>
    <col min="3059" max="3248" width="7.85546875" style="36" customWidth="1"/>
    <col min="3249" max="3305" width="9.140625" style="36"/>
    <col min="3306" max="3306" width="4.85546875" style="36" customWidth="1"/>
    <col min="3307" max="3307" width="41.42578125" style="36" customWidth="1"/>
    <col min="3308" max="3308" width="17.28515625" style="36" customWidth="1"/>
    <col min="3309" max="3310" width="0" style="36" hidden="1" customWidth="1"/>
    <col min="3311" max="3311" width="17.28515625" style="36" customWidth="1"/>
    <col min="3312" max="3313" width="18.7109375" style="36" customWidth="1"/>
    <col min="3314" max="3314" width="12.5703125" style="36" customWidth="1"/>
    <col min="3315" max="3504" width="7.85546875" style="36" customWidth="1"/>
    <col min="3505" max="3561" width="9.140625" style="36"/>
    <col min="3562" max="3562" width="4.85546875" style="36" customWidth="1"/>
    <col min="3563" max="3563" width="41.42578125" style="36" customWidth="1"/>
    <col min="3564" max="3564" width="17.28515625" style="36" customWidth="1"/>
    <col min="3565" max="3566" width="0" style="36" hidden="1" customWidth="1"/>
    <col min="3567" max="3567" width="17.28515625" style="36" customWidth="1"/>
    <col min="3568" max="3569" width="18.7109375" style="36" customWidth="1"/>
    <col min="3570" max="3570" width="12.5703125" style="36" customWidth="1"/>
    <col min="3571" max="3760" width="7.85546875" style="36" customWidth="1"/>
    <col min="3761" max="3817" width="9.140625" style="36"/>
    <col min="3818" max="3818" width="4.85546875" style="36" customWidth="1"/>
    <col min="3819" max="3819" width="41.42578125" style="36" customWidth="1"/>
    <col min="3820" max="3820" width="17.28515625" style="36" customWidth="1"/>
    <col min="3821" max="3822" width="0" style="36" hidden="1" customWidth="1"/>
    <col min="3823" max="3823" width="17.28515625" style="36" customWidth="1"/>
    <col min="3824" max="3825" width="18.7109375" style="36" customWidth="1"/>
    <col min="3826" max="3826" width="12.5703125" style="36" customWidth="1"/>
    <col min="3827" max="4016" width="7.85546875" style="36" customWidth="1"/>
    <col min="4017" max="4073" width="9.140625" style="36"/>
    <col min="4074" max="4074" width="4.85546875" style="36" customWidth="1"/>
    <col min="4075" max="4075" width="41.42578125" style="36" customWidth="1"/>
    <col min="4076" max="4076" width="17.28515625" style="36" customWidth="1"/>
    <col min="4077" max="4078" width="0" style="36" hidden="1" customWidth="1"/>
    <col min="4079" max="4079" width="17.28515625" style="36" customWidth="1"/>
    <col min="4080" max="4081" width="18.7109375" style="36" customWidth="1"/>
    <col min="4082" max="4082" width="12.5703125" style="36" customWidth="1"/>
    <col min="4083" max="4272" width="7.85546875" style="36" customWidth="1"/>
    <col min="4273" max="4329" width="9.140625" style="36"/>
    <col min="4330" max="4330" width="4.85546875" style="36" customWidth="1"/>
    <col min="4331" max="4331" width="41.42578125" style="36" customWidth="1"/>
    <col min="4332" max="4332" width="17.28515625" style="36" customWidth="1"/>
    <col min="4333" max="4334" width="0" style="36" hidden="1" customWidth="1"/>
    <col min="4335" max="4335" width="17.28515625" style="36" customWidth="1"/>
    <col min="4336" max="4337" width="18.7109375" style="36" customWidth="1"/>
    <col min="4338" max="4338" width="12.5703125" style="36" customWidth="1"/>
    <col min="4339" max="4528" width="7.85546875" style="36" customWidth="1"/>
    <col min="4529" max="4585" width="9.140625" style="36"/>
    <col min="4586" max="4586" width="4.85546875" style="36" customWidth="1"/>
    <col min="4587" max="4587" width="41.42578125" style="36" customWidth="1"/>
    <col min="4588" max="4588" width="17.28515625" style="36" customWidth="1"/>
    <col min="4589" max="4590" width="0" style="36" hidden="1" customWidth="1"/>
    <col min="4591" max="4591" width="17.28515625" style="36" customWidth="1"/>
    <col min="4592" max="4593" width="18.7109375" style="36" customWidth="1"/>
    <col min="4594" max="4594" width="12.5703125" style="36" customWidth="1"/>
    <col min="4595" max="4784" width="7.85546875" style="36" customWidth="1"/>
    <col min="4785" max="4841" width="9.140625" style="36"/>
    <col min="4842" max="4842" width="4.85546875" style="36" customWidth="1"/>
    <col min="4843" max="4843" width="41.42578125" style="36" customWidth="1"/>
    <col min="4844" max="4844" width="17.28515625" style="36" customWidth="1"/>
    <col min="4845" max="4846" width="0" style="36" hidden="1" customWidth="1"/>
    <col min="4847" max="4847" width="17.28515625" style="36" customWidth="1"/>
    <col min="4848" max="4849" width="18.7109375" style="36" customWidth="1"/>
    <col min="4850" max="4850" width="12.5703125" style="36" customWidth="1"/>
    <col min="4851" max="5040" width="7.85546875" style="36" customWidth="1"/>
    <col min="5041" max="5097" width="9.140625" style="36"/>
    <col min="5098" max="5098" width="4.85546875" style="36" customWidth="1"/>
    <col min="5099" max="5099" width="41.42578125" style="36" customWidth="1"/>
    <col min="5100" max="5100" width="17.28515625" style="36" customWidth="1"/>
    <col min="5101" max="5102" width="0" style="36" hidden="1" customWidth="1"/>
    <col min="5103" max="5103" width="17.28515625" style="36" customWidth="1"/>
    <col min="5104" max="5105" width="18.7109375" style="36" customWidth="1"/>
    <col min="5106" max="5106" width="12.5703125" style="36" customWidth="1"/>
    <col min="5107" max="5296" width="7.85546875" style="36" customWidth="1"/>
    <col min="5297" max="5353" width="9.140625" style="36"/>
    <col min="5354" max="5354" width="4.85546875" style="36" customWidth="1"/>
    <col min="5355" max="5355" width="41.42578125" style="36" customWidth="1"/>
    <col min="5356" max="5356" width="17.28515625" style="36" customWidth="1"/>
    <col min="5357" max="5358" width="0" style="36" hidden="1" customWidth="1"/>
    <col min="5359" max="5359" width="17.28515625" style="36" customWidth="1"/>
    <col min="5360" max="5361" width="18.7109375" style="36" customWidth="1"/>
    <col min="5362" max="5362" width="12.5703125" style="36" customWidth="1"/>
    <col min="5363" max="5552" width="7.85546875" style="36" customWidth="1"/>
    <col min="5553" max="5609" width="9.140625" style="36"/>
    <col min="5610" max="5610" width="4.85546875" style="36" customWidth="1"/>
    <col min="5611" max="5611" width="41.42578125" style="36" customWidth="1"/>
    <col min="5612" max="5612" width="17.28515625" style="36" customWidth="1"/>
    <col min="5613" max="5614" width="0" style="36" hidden="1" customWidth="1"/>
    <col min="5615" max="5615" width="17.28515625" style="36" customWidth="1"/>
    <col min="5616" max="5617" width="18.7109375" style="36" customWidth="1"/>
    <col min="5618" max="5618" width="12.5703125" style="36" customWidth="1"/>
    <col min="5619" max="5808" width="7.85546875" style="36" customWidth="1"/>
    <col min="5809" max="5865" width="9.140625" style="36"/>
    <col min="5866" max="5866" width="4.85546875" style="36" customWidth="1"/>
    <col min="5867" max="5867" width="41.42578125" style="36" customWidth="1"/>
    <col min="5868" max="5868" width="17.28515625" style="36" customWidth="1"/>
    <col min="5869" max="5870" width="0" style="36" hidden="1" customWidth="1"/>
    <col min="5871" max="5871" width="17.28515625" style="36" customWidth="1"/>
    <col min="5872" max="5873" width="18.7109375" style="36" customWidth="1"/>
    <col min="5874" max="5874" width="12.5703125" style="36" customWidth="1"/>
    <col min="5875" max="6064" width="7.85546875" style="36" customWidth="1"/>
    <col min="6065" max="6121" width="9.140625" style="36"/>
    <col min="6122" max="6122" width="4.85546875" style="36" customWidth="1"/>
    <col min="6123" max="6123" width="41.42578125" style="36" customWidth="1"/>
    <col min="6124" max="6124" width="17.28515625" style="36" customWidth="1"/>
    <col min="6125" max="6126" width="0" style="36" hidden="1" customWidth="1"/>
    <col min="6127" max="6127" width="17.28515625" style="36" customWidth="1"/>
    <col min="6128" max="6129" width="18.7109375" style="36" customWidth="1"/>
    <col min="6130" max="6130" width="12.5703125" style="36" customWidth="1"/>
    <col min="6131" max="6320" width="7.85546875" style="36" customWidth="1"/>
    <col min="6321" max="6377" width="9.140625" style="36"/>
    <col min="6378" max="6378" width="4.85546875" style="36" customWidth="1"/>
    <col min="6379" max="6379" width="41.42578125" style="36" customWidth="1"/>
    <col min="6380" max="6380" width="17.28515625" style="36" customWidth="1"/>
    <col min="6381" max="6382" width="0" style="36" hidden="1" customWidth="1"/>
    <col min="6383" max="6383" width="17.28515625" style="36" customWidth="1"/>
    <col min="6384" max="6385" width="18.7109375" style="36" customWidth="1"/>
    <col min="6386" max="6386" width="12.5703125" style="36" customWidth="1"/>
    <col min="6387" max="6576" width="7.85546875" style="36" customWidth="1"/>
    <col min="6577" max="6633" width="9.140625" style="36"/>
    <col min="6634" max="6634" width="4.85546875" style="36" customWidth="1"/>
    <col min="6635" max="6635" width="41.42578125" style="36" customWidth="1"/>
    <col min="6636" max="6636" width="17.28515625" style="36" customWidth="1"/>
    <col min="6637" max="6638" width="0" style="36" hidden="1" customWidth="1"/>
    <col min="6639" max="6639" width="17.28515625" style="36" customWidth="1"/>
    <col min="6640" max="6641" width="18.7109375" style="36" customWidth="1"/>
    <col min="6642" max="6642" width="12.5703125" style="36" customWidth="1"/>
    <col min="6643" max="6832" width="7.85546875" style="36" customWidth="1"/>
    <col min="6833" max="6889" width="9.140625" style="36"/>
    <col min="6890" max="6890" width="4.85546875" style="36" customWidth="1"/>
    <col min="6891" max="6891" width="41.42578125" style="36" customWidth="1"/>
    <col min="6892" max="6892" width="17.28515625" style="36" customWidth="1"/>
    <col min="6893" max="6894" width="0" style="36" hidden="1" customWidth="1"/>
    <col min="6895" max="6895" width="17.28515625" style="36" customWidth="1"/>
    <col min="6896" max="6897" width="18.7109375" style="36" customWidth="1"/>
    <col min="6898" max="6898" width="12.5703125" style="36" customWidth="1"/>
    <col min="6899" max="7088" width="7.85546875" style="36" customWidth="1"/>
    <col min="7089" max="7145" width="9.140625" style="36"/>
    <col min="7146" max="7146" width="4.85546875" style="36" customWidth="1"/>
    <col min="7147" max="7147" width="41.42578125" style="36" customWidth="1"/>
    <col min="7148" max="7148" width="17.28515625" style="36" customWidth="1"/>
    <col min="7149" max="7150" width="0" style="36" hidden="1" customWidth="1"/>
    <col min="7151" max="7151" width="17.28515625" style="36" customWidth="1"/>
    <col min="7152" max="7153" width="18.7109375" style="36" customWidth="1"/>
    <col min="7154" max="7154" width="12.5703125" style="36" customWidth="1"/>
    <col min="7155" max="7344" width="7.85546875" style="36" customWidth="1"/>
    <col min="7345" max="7401" width="9.140625" style="36"/>
    <col min="7402" max="7402" width="4.85546875" style="36" customWidth="1"/>
    <col min="7403" max="7403" width="41.42578125" style="36" customWidth="1"/>
    <col min="7404" max="7404" width="17.28515625" style="36" customWidth="1"/>
    <col min="7405" max="7406" width="0" style="36" hidden="1" customWidth="1"/>
    <col min="7407" max="7407" width="17.28515625" style="36" customWidth="1"/>
    <col min="7408" max="7409" width="18.7109375" style="36" customWidth="1"/>
    <col min="7410" max="7410" width="12.5703125" style="36" customWidth="1"/>
    <col min="7411" max="7600" width="7.85546875" style="36" customWidth="1"/>
    <col min="7601" max="7657" width="9.140625" style="36"/>
    <col min="7658" max="7658" width="4.85546875" style="36" customWidth="1"/>
    <col min="7659" max="7659" width="41.42578125" style="36" customWidth="1"/>
    <col min="7660" max="7660" width="17.28515625" style="36" customWidth="1"/>
    <col min="7661" max="7662" width="0" style="36" hidden="1" customWidth="1"/>
    <col min="7663" max="7663" width="17.28515625" style="36" customWidth="1"/>
    <col min="7664" max="7665" width="18.7109375" style="36" customWidth="1"/>
    <col min="7666" max="7666" width="12.5703125" style="36" customWidth="1"/>
    <col min="7667" max="7856" width="7.85546875" style="36" customWidth="1"/>
    <col min="7857" max="7913" width="9.140625" style="36"/>
    <col min="7914" max="7914" width="4.85546875" style="36" customWidth="1"/>
    <col min="7915" max="7915" width="41.42578125" style="36" customWidth="1"/>
    <col min="7916" max="7916" width="17.28515625" style="36" customWidth="1"/>
    <col min="7917" max="7918" width="0" style="36" hidden="1" customWidth="1"/>
    <col min="7919" max="7919" width="17.28515625" style="36" customWidth="1"/>
    <col min="7920" max="7921" width="18.7109375" style="36" customWidth="1"/>
    <col min="7922" max="7922" width="12.5703125" style="36" customWidth="1"/>
    <col min="7923" max="8112" width="7.85546875" style="36" customWidth="1"/>
    <col min="8113" max="8169" width="9.140625" style="36"/>
    <col min="8170" max="8170" width="4.85546875" style="36" customWidth="1"/>
    <col min="8171" max="8171" width="41.42578125" style="36" customWidth="1"/>
    <col min="8172" max="8172" width="17.28515625" style="36" customWidth="1"/>
    <col min="8173" max="8174" width="0" style="36" hidden="1" customWidth="1"/>
    <col min="8175" max="8175" width="17.28515625" style="36" customWidth="1"/>
    <col min="8176" max="8177" width="18.7109375" style="36" customWidth="1"/>
    <col min="8178" max="8178" width="12.5703125" style="36" customWidth="1"/>
    <col min="8179" max="8368" width="7.85546875" style="36" customWidth="1"/>
    <col min="8369" max="8425" width="9.140625" style="36"/>
    <col min="8426" max="8426" width="4.85546875" style="36" customWidth="1"/>
    <col min="8427" max="8427" width="41.42578125" style="36" customWidth="1"/>
    <col min="8428" max="8428" width="17.28515625" style="36" customWidth="1"/>
    <col min="8429" max="8430" width="0" style="36" hidden="1" customWidth="1"/>
    <col min="8431" max="8431" width="17.28515625" style="36" customWidth="1"/>
    <col min="8432" max="8433" width="18.7109375" style="36" customWidth="1"/>
    <col min="8434" max="8434" width="12.5703125" style="36" customWidth="1"/>
    <col min="8435" max="8624" width="7.85546875" style="36" customWidth="1"/>
    <col min="8625" max="8681" width="9.140625" style="36"/>
    <col min="8682" max="8682" width="4.85546875" style="36" customWidth="1"/>
    <col min="8683" max="8683" width="41.42578125" style="36" customWidth="1"/>
    <col min="8684" max="8684" width="17.28515625" style="36" customWidth="1"/>
    <col min="8685" max="8686" width="0" style="36" hidden="1" customWidth="1"/>
    <col min="8687" max="8687" width="17.28515625" style="36" customWidth="1"/>
    <col min="8688" max="8689" width="18.7109375" style="36" customWidth="1"/>
    <col min="8690" max="8690" width="12.5703125" style="36" customWidth="1"/>
    <col min="8691" max="8880" width="7.85546875" style="36" customWidth="1"/>
    <col min="8881" max="8937" width="9.140625" style="36"/>
    <col min="8938" max="8938" width="4.85546875" style="36" customWidth="1"/>
    <col min="8939" max="8939" width="41.42578125" style="36" customWidth="1"/>
    <col min="8940" max="8940" width="17.28515625" style="36" customWidth="1"/>
    <col min="8941" max="8942" width="0" style="36" hidden="1" customWidth="1"/>
    <col min="8943" max="8943" width="17.28515625" style="36" customWidth="1"/>
    <col min="8944" max="8945" width="18.7109375" style="36" customWidth="1"/>
    <col min="8946" max="8946" width="12.5703125" style="36" customWidth="1"/>
    <col min="8947" max="9136" width="7.85546875" style="36" customWidth="1"/>
    <col min="9137" max="9193" width="9.140625" style="36"/>
    <col min="9194" max="9194" width="4.85546875" style="36" customWidth="1"/>
    <col min="9195" max="9195" width="41.42578125" style="36" customWidth="1"/>
    <col min="9196" max="9196" width="17.28515625" style="36" customWidth="1"/>
    <col min="9197" max="9198" width="0" style="36" hidden="1" customWidth="1"/>
    <col min="9199" max="9199" width="17.28515625" style="36" customWidth="1"/>
    <col min="9200" max="9201" width="18.7109375" style="36" customWidth="1"/>
    <col min="9202" max="9202" width="12.5703125" style="36" customWidth="1"/>
    <col min="9203" max="9392" width="7.85546875" style="36" customWidth="1"/>
    <col min="9393" max="9449" width="9.140625" style="36"/>
    <col min="9450" max="9450" width="4.85546875" style="36" customWidth="1"/>
    <col min="9451" max="9451" width="41.42578125" style="36" customWidth="1"/>
    <col min="9452" max="9452" width="17.28515625" style="36" customWidth="1"/>
    <col min="9453" max="9454" width="0" style="36" hidden="1" customWidth="1"/>
    <col min="9455" max="9455" width="17.28515625" style="36" customWidth="1"/>
    <col min="9456" max="9457" width="18.7109375" style="36" customWidth="1"/>
    <col min="9458" max="9458" width="12.5703125" style="36" customWidth="1"/>
    <col min="9459" max="9648" width="7.85546875" style="36" customWidth="1"/>
    <col min="9649" max="9705" width="9.140625" style="36"/>
    <col min="9706" max="9706" width="4.85546875" style="36" customWidth="1"/>
    <col min="9707" max="9707" width="41.42578125" style="36" customWidth="1"/>
    <col min="9708" max="9708" width="17.28515625" style="36" customWidth="1"/>
    <col min="9709" max="9710" width="0" style="36" hidden="1" customWidth="1"/>
    <col min="9711" max="9711" width="17.28515625" style="36" customWidth="1"/>
    <col min="9712" max="9713" width="18.7109375" style="36" customWidth="1"/>
    <col min="9714" max="9714" width="12.5703125" style="36" customWidth="1"/>
    <col min="9715" max="9904" width="7.85546875" style="36" customWidth="1"/>
    <col min="9905" max="9961" width="9.140625" style="36"/>
    <col min="9962" max="9962" width="4.85546875" style="36" customWidth="1"/>
    <col min="9963" max="9963" width="41.42578125" style="36" customWidth="1"/>
    <col min="9964" max="9964" width="17.28515625" style="36" customWidth="1"/>
    <col min="9965" max="9966" width="0" style="36" hidden="1" customWidth="1"/>
    <col min="9967" max="9967" width="17.28515625" style="36" customWidth="1"/>
    <col min="9968" max="9969" width="18.7109375" style="36" customWidth="1"/>
    <col min="9970" max="9970" width="12.5703125" style="36" customWidth="1"/>
    <col min="9971" max="10160" width="7.85546875" style="36" customWidth="1"/>
    <col min="10161" max="10217" width="9.140625" style="36"/>
    <col min="10218" max="10218" width="4.85546875" style="36" customWidth="1"/>
    <col min="10219" max="10219" width="41.42578125" style="36" customWidth="1"/>
    <col min="10220" max="10220" width="17.28515625" style="36" customWidth="1"/>
    <col min="10221" max="10222" width="0" style="36" hidden="1" customWidth="1"/>
    <col min="10223" max="10223" width="17.28515625" style="36" customWidth="1"/>
    <col min="10224" max="10225" width="18.7109375" style="36" customWidth="1"/>
    <col min="10226" max="10226" width="12.5703125" style="36" customWidth="1"/>
    <col min="10227" max="10416" width="7.85546875" style="36" customWidth="1"/>
    <col min="10417" max="10473" width="9.140625" style="36"/>
    <col min="10474" max="10474" width="4.85546875" style="36" customWidth="1"/>
    <col min="10475" max="10475" width="41.42578125" style="36" customWidth="1"/>
    <col min="10476" max="10476" width="17.28515625" style="36" customWidth="1"/>
    <col min="10477" max="10478" width="0" style="36" hidden="1" customWidth="1"/>
    <col min="10479" max="10479" width="17.28515625" style="36" customWidth="1"/>
    <col min="10480" max="10481" width="18.7109375" style="36" customWidth="1"/>
    <col min="10482" max="10482" width="12.5703125" style="36" customWidth="1"/>
    <col min="10483" max="10672" width="7.85546875" style="36" customWidth="1"/>
    <col min="10673" max="10729" width="9.140625" style="36"/>
    <col min="10730" max="10730" width="4.85546875" style="36" customWidth="1"/>
    <col min="10731" max="10731" width="41.42578125" style="36" customWidth="1"/>
    <col min="10732" max="10732" width="17.28515625" style="36" customWidth="1"/>
    <col min="10733" max="10734" width="0" style="36" hidden="1" customWidth="1"/>
    <col min="10735" max="10735" width="17.28515625" style="36" customWidth="1"/>
    <col min="10736" max="10737" width="18.7109375" style="36" customWidth="1"/>
    <col min="10738" max="10738" width="12.5703125" style="36" customWidth="1"/>
    <col min="10739" max="10928" width="7.85546875" style="36" customWidth="1"/>
    <col min="10929" max="10985" width="9.140625" style="36"/>
    <col min="10986" max="10986" width="4.85546875" style="36" customWidth="1"/>
    <col min="10987" max="10987" width="41.42578125" style="36" customWidth="1"/>
    <col min="10988" max="10988" width="17.28515625" style="36" customWidth="1"/>
    <col min="10989" max="10990" width="0" style="36" hidden="1" customWidth="1"/>
    <col min="10991" max="10991" width="17.28515625" style="36" customWidth="1"/>
    <col min="10992" max="10993" width="18.7109375" style="36" customWidth="1"/>
    <col min="10994" max="10994" width="12.5703125" style="36" customWidth="1"/>
    <col min="10995" max="11184" width="7.85546875" style="36" customWidth="1"/>
    <col min="11185" max="11241" width="9.140625" style="36"/>
    <col min="11242" max="11242" width="4.85546875" style="36" customWidth="1"/>
    <col min="11243" max="11243" width="41.42578125" style="36" customWidth="1"/>
    <col min="11244" max="11244" width="17.28515625" style="36" customWidth="1"/>
    <col min="11245" max="11246" width="0" style="36" hidden="1" customWidth="1"/>
    <col min="11247" max="11247" width="17.28515625" style="36" customWidth="1"/>
    <col min="11248" max="11249" width="18.7109375" style="36" customWidth="1"/>
    <col min="11250" max="11250" width="12.5703125" style="36" customWidth="1"/>
    <col min="11251" max="11440" width="7.85546875" style="36" customWidth="1"/>
    <col min="11441" max="11497" width="9.140625" style="36"/>
    <col min="11498" max="11498" width="4.85546875" style="36" customWidth="1"/>
    <col min="11499" max="11499" width="41.42578125" style="36" customWidth="1"/>
    <col min="11500" max="11500" width="17.28515625" style="36" customWidth="1"/>
    <col min="11501" max="11502" width="0" style="36" hidden="1" customWidth="1"/>
    <col min="11503" max="11503" width="17.28515625" style="36" customWidth="1"/>
    <col min="11504" max="11505" width="18.7109375" style="36" customWidth="1"/>
    <col min="11506" max="11506" width="12.5703125" style="36" customWidth="1"/>
    <col min="11507" max="11696" width="7.85546875" style="36" customWidth="1"/>
    <col min="11697" max="11753" width="9.140625" style="36"/>
    <col min="11754" max="11754" width="4.85546875" style="36" customWidth="1"/>
    <col min="11755" max="11755" width="41.42578125" style="36" customWidth="1"/>
    <col min="11756" max="11756" width="17.28515625" style="36" customWidth="1"/>
    <col min="11757" max="11758" width="0" style="36" hidden="1" customWidth="1"/>
    <col min="11759" max="11759" width="17.28515625" style="36" customWidth="1"/>
    <col min="11760" max="11761" width="18.7109375" style="36" customWidth="1"/>
    <col min="11762" max="11762" width="12.5703125" style="36" customWidth="1"/>
    <col min="11763" max="11952" width="7.85546875" style="36" customWidth="1"/>
    <col min="11953" max="12009" width="9.140625" style="36"/>
    <col min="12010" max="12010" width="4.85546875" style="36" customWidth="1"/>
    <col min="12011" max="12011" width="41.42578125" style="36" customWidth="1"/>
    <col min="12012" max="12012" width="17.28515625" style="36" customWidth="1"/>
    <col min="12013" max="12014" width="0" style="36" hidden="1" customWidth="1"/>
    <col min="12015" max="12015" width="17.28515625" style="36" customWidth="1"/>
    <col min="12016" max="12017" width="18.7109375" style="36" customWidth="1"/>
    <col min="12018" max="12018" width="12.5703125" style="36" customWidth="1"/>
    <col min="12019" max="12208" width="7.85546875" style="36" customWidth="1"/>
    <col min="12209" max="12265" width="9.140625" style="36"/>
    <col min="12266" max="12266" width="4.85546875" style="36" customWidth="1"/>
    <col min="12267" max="12267" width="41.42578125" style="36" customWidth="1"/>
    <col min="12268" max="12268" width="17.28515625" style="36" customWidth="1"/>
    <col min="12269" max="12270" width="0" style="36" hidden="1" customWidth="1"/>
    <col min="12271" max="12271" width="17.28515625" style="36" customWidth="1"/>
    <col min="12272" max="12273" width="18.7109375" style="36" customWidth="1"/>
    <col min="12274" max="12274" width="12.5703125" style="36" customWidth="1"/>
    <col min="12275" max="12464" width="7.85546875" style="36" customWidth="1"/>
    <col min="12465" max="12521" width="9.140625" style="36"/>
    <col min="12522" max="12522" width="4.85546875" style="36" customWidth="1"/>
    <col min="12523" max="12523" width="41.42578125" style="36" customWidth="1"/>
    <col min="12524" max="12524" width="17.28515625" style="36" customWidth="1"/>
    <col min="12525" max="12526" width="0" style="36" hidden="1" customWidth="1"/>
    <col min="12527" max="12527" width="17.28515625" style="36" customWidth="1"/>
    <col min="12528" max="12529" width="18.7109375" style="36" customWidth="1"/>
    <col min="12530" max="12530" width="12.5703125" style="36" customWidth="1"/>
    <col min="12531" max="12720" width="7.85546875" style="36" customWidth="1"/>
    <col min="12721" max="12777" width="9.140625" style="36"/>
    <col min="12778" max="12778" width="4.85546875" style="36" customWidth="1"/>
    <col min="12779" max="12779" width="41.42578125" style="36" customWidth="1"/>
    <col min="12780" max="12780" width="17.28515625" style="36" customWidth="1"/>
    <col min="12781" max="12782" width="0" style="36" hidden="1" customWidth="1"/>
    <col min="12783" max="12783" width="17.28515625" style="36" customWidth="1"/>
    <col min="12784" max="12785" width="18.7109375" style="36" customWidth="1"/>
    <col min="12786" max="12786" width="12.5703125" style="36" customWidth="1"/>
    <col min="12787" max="12976" width="7.85546875" style="36" customWidth="1"/>
    <col min="12977" max="13033" width="9.140625" style="36"/>
    <col min="13034" max="13034" width="4.85546875" style="36" customWidth="1"/>
    <col min="13035" max="13035" width="41.42578125" style="36" customWidth="1"/>
    <col min="13036" max="13036" width="17.28515625" style="36" customWidth="1"/>
    <col min="13037" max="13038" width="0" style="36" hidden="1" customWidth="1"/>
    <col min="13039" max="13039" width="17.28515625" style="36" customWidth="1"/>
    <col min="13040" max="13041" width="18.7109375" style="36" customWidth="1"/>
    <col min="13042" max="13042" width="12.5703125" style="36" customWidth="1"/>
    <col min="13043" max="13232" width="7.85546875" style="36" customWidth="1"/>
    <col min="13233" max="13289" width="9.140625" style="36"/>
    <col min="13290" max="13290" width="4.85546875" style="36" customWidth="1"/>
    <col min="13291" max="13291" width="41.42578125" style="36" customWidth="1"/>
    <col min="13292" max="13292" width="17.28515625" style="36" customWidth="1"/>
    <col min="13293" max="13294" width="0" style="36" hidden="1" customWidth="1"/>
    <col min="13295" max="13295" width="17.28515625" style="36" customWidth="1"/>
    <col min="13296" max="13297" width="18.7109375" style="36" customWidth="1"/>
    <col min="13298" max="13298" width="12.5703125" style="36" customWidth="1"/>
    <col min="13299" max="13488" width="7.85546875" style="36" customWidth="1"/>
    <col min="13489" max="13545" width="9.140625" style="36"/>
    <col min="13546" max="13546" width="4.85546875" style="36" customWidth="1"/>
    <col min="13547" max="13547" width="41.42578125" style="36" customWidth="1"/>
    <col min="13548" max="13548" width="17.28515625" style="36" customWidth="1"/>
    <col min="13549" max="13550" width="0" style="36" hidden="1" customWidth="1"/>
    <col min="13551" max="13551" width="17.28515625" style="36" customWidth="1"/>
    <col min="13552" max="13553" width="18.7109375" style="36" customWidth="1"/>
    <col min="13554" max="13554" width="12.5703125" style="36" customWidth="1"/>
    <col min="13555" max="13744" width="7.85546875" style="36" customWidth="1"/>
    <col min="13745" max="13801" width="9.140625" style="36"/>
    <col min="13802" max="13802" width="4.85546875" style="36" customWidth="1"/>
    <col min="13803" max="13803" width="41.42578125" style="36" customWidth="1"/>
    <col min="13804" max="13804" width="17.28515625" style="36" customWidth="1"/>
    <col min="13805" max="13806" width="0" style="36" hidden="1" customWidth="1"/>
    <col min="13807" max="13807" width="17.28515625" style="36" customWidth="1"/>
    <col min="13808" max="13809" width="18.7109375" style="36" customWidth="1"/>
    <col min="13810" max="13810" width="12.5703125" style="36" customWidth="1"/>
    <col min="13811" max="14000" width="7.85546875" style="36" customWidth="1"/>
    <col min="14001" max="14057" width="9.140625" style="36"/>
    <col min="14058" max="14058" width="4.85546875" style="36" customWidth="1"/>
    <col min="14059" max="14059" width="41.42578125" style="36" customWidth="1"/>
    <col min="14060" max="14060" width="17.28515625" style="36" customWidth="1"/>
    <col min="14061" max="14062" width="0" style="36" hidden="1" customWidth="1"/>
    <col min="14063" max="14063" width="17.28515625" style="36" customWidth="1"/>
    <col min="14064" max="14065" width="18.7109375" style="36" customWidth="1"/>
    <col min="14066" max="14066" width="12.5703125" style="36" customWidth="1"/>
    <col min="14067" max="14256" width="7.85546875" style="36" customWidth="1"/>
    <col min="14257" max="14313" width="9.140625" style="36"/>
    <col min="14314" max="14314" width="4.85546875" style="36" customWidth="1"/>
    <col min="14315" max="14315" width="41.42578125" style="36" customWidth="1"/>
    <col min="14316" max="14316" width="17.28515625" style="36" customWidth="1"/>
    <col min="14317" max="14318" width="0" style="36" hidden="1" customWidth="1"/>
    <col min="14319" max="14319" width="17.28515625" style="36" customWidth="1"/>
    <col min="14320" max="14321" width="18.7109375" style="36" customWidth="1"/>
    <col min="14322" max="14322" width="12.5703125" style="36" customWidth="1"/>
    <col min="14323" max="14512" width="7.85546875" style="36" customWidth="1"/>
    <col min="14513" max="14569" width="9.140625" style="36"/>
    <col min="14570" max="14570" width="4.85546875" style="36" customWidth="1"/>
    <col min="14571" max="14571" width="41.42578125" style="36" customWidth="1"/>
    <col min="14572" max="14572" width="17.28515625" style="36" customWidth="1"/>
    <col min="14573" max="14574" width="0" style="36" hidden="1" customWidth="1"/>
    <col min="14575" max="14575" width="17.28515625" style="36" customWidth="1"/>
    <col min="14576" max="14577" width="18.7109375" style="36" customWidth="1"/>
    <col min="14578" max="14578" width="12.5703125" style="36" customWidth="1"/>
    <col min="14579" max="14768" width="7.85546875" style="36" customWidth="1"/>
    <col min="14769" max="14825" width="9.140625" style="36"/>
    <col min="14826" max="14826" width="4.85546875" style="36" customWidth="1"/>
    <col min="14827" max="14827" width="41.42578125" style="36" customWidth="1"/>
    <col min="14828" max="14828" width="17.28515625" style="36" customWidth="1"/>
    <col min="14829" max="14830" width="0" style="36" hidden="1" customWidth="1"/>
    <col min="14831" max="14831" width="17.28515625" style="36" customWidth="1"/>
    <col min="14832" max="14833" width="18.7109375" style="36" customWidth="1"/>
    <col min="14834" max="14834" width="12.5703125" style="36" customWidth="1"/>
    <col min="14835" max="15024" width="7.85546875" style="36" customWidth="1"/>
    <col min="15025" max="15081" width="9.140625" style="36"/>
    <col min="15082" max="15082" width="4.85546875" style="36" customWidth="1"/>
    <col min="15083" max="15083" width="41.42578125" style="36" customWidth="1"/>
    <col min="15084" max="15084" width="17.28515625" style="36" customWidth="1"/>
    <col min="15085" max="15086" width="0" style="36" hidden="1" customWidth="1"/>
    <col min="15087" max="15087" width="17.28515625" style="36" customWidth="1"/>
    <col min="15088" max="15089" width="18.7109375" style="36" customWidth="1"/>
    <col min="15090" max="15090" width="12.5703125" style="36" customWidth="1"/>
    <col min="15091" max="15280" width="7.85546875" style="36" customWidth="1"/>
    <col min="15281" max="15337" width="9.140625" style="36"/>
    <col min="15338" max="15338" width="4.85546875" style="36" customWidth="1"/>
    <col min="15339" max="15339" width="41.42578125" style="36" customWidth="1"/>
    <col min="15340" max="15340" width="17.28515625" style="36" customWidth="1"/>
    <col min="15341" max="15342" width="0" style="36" hidden="1" customWidth="1"/>
    <col min="15343" max="15343" width="17.28515625" style="36" customWidth="1"/>
    <col min="15344" max="15345" width="18.7109375" style="36" customWidth="1"/>
    <col min="15346" max="15346" width="12.5703125" style="36" customWidth="1"/>
    <col min="15347" max="15536" width="7.85546875" style="36" customWidth="1"/>
    <col min="15537" max="15593" width="9.140625" style="36"/>
    <col min="15594" max="15594" width="4.85546875" style="36" customWidth="1"/>
    <col min="15595" max="15595" width="41.42578125" style="36" customWidth="1"/>
    <col min="15596" max="15596" width="17.28515625" style="36" customWidth="1"/>
    <col min="15597" max="15598" width="0" style="36" hidden="1" customWidth="1"/>
    <col min="15599" max="15599" width="17.28515625" style="36" customWidth="1"/>
    <col min="15600" max="15601" width="18.7109375" style="36" customWidth="1"/>
    <col min="15602" max="15602" width="12.5703125" style="36" customWidth="1"/>
    <col min="15603" max="15792" width="7.85546875" style="36" customWidth="1"/>
    <col min="15793" max="15849" width="9.140625" style="36"/>
    <col min="15850" max="15850" width="4.85546875" style="36" customWidth="1"/>
    <col min="15851" max="15851" width="41.42578125" style="36" customWidth="1"/>
    <col min="15852" max="15852" width="17.28515625" style="36" customWidth="1"/>
    <col min="15853" max="15854" width="0" style="36" hidden="1" customWidth="1"/>
    <col min="15855" max="15855" width="17.28515625" style="36" customWidth="1"/>
    <col min="15856" max="15857" width="18.7109375" style="36" customWidth="1"/>
    <col min="15858" max="15858" width="12.5703125" style="36" customWidth="1"/>
    <col min="15859" max="16048" width="7.85546875" style="36" customWidth="1"/>
    <col min="16049" max="16105" width="9.140625" style="36"/>
    <col min="16106" max="16106" width="4.85546875" style="36" customWidth="1"/>
    <col min="16107" max="16107" width="41.42578125" style="36" customWidth="1"/>
    <col min="16108" max="16108" width="17.28515625" style="36" customWidth="1"/>
    <col min="16109" max="16110" width="0" style="36" hidden="1" customWidth="1"/>
    <col min="16111" max="16111" width="17.28515625" style="36" customWidth="1"/>
    <col min="16112" max="16113" width="18.7109375" style="36" customWidth="1"/>
    <col min="16114" max="16114" width="12.5703125" style="36" customWidth="1"/>
    <col min="16115" max="16304" width="7.85546875" style="36" customWidth="1"/>
    <col min="16305" max="16384" width="9.140625" style="36"/>
  </cols>
  <sheetData>
    <row r="1" spans="1:10" ht="15.75">
      <c r="A1" s="657" t="s">
        <v>58</v>
      </c>
      <c r="B1" s="657"/>
      <c r="C1" s="657"/>
      <c r="D1" s="657"/>
      <c r="E1" s="657"/>
      <c r="F1" s="657"/>
    </row>
    <row r="2" spans="1:10" ht="15.75">
      <c r="A2" s="658" t="s">
        <v>102</v>
      </c>
      <c r="B2" s="658"/>
      <c r="C2" s="658"/>
      <c r="D2" s="658"/>
      <c r="E2" s="658"/>
      <c r="F2" s="658"/>
    </row>
    <row r="3" spans="1:10" ht="15.75" thickBot="1">
      <c r="A3" s="135"/>
      <c r="B3" s="135"/>
      <c r="C3" s="136"/>
      <c r="D3" s="135"/>
      <c r="E3" s="106"/>
      <c r="F3" s="108" t="s">
        <v>1</v>
      </c>
    </row>
    <row r="4" spans="1:10" s="110" customFormat="1" ht="55.5" customHeight="1" thickBot="1">
      <c r="A4" s="109" t="s">
        <v>2</v>
      </c>
      <c r="B4" s="109" t="s">
        <v>3</v>
      </c>
      <c r="C4" s="109" t="s">
        <v>103</v>
      </c>
      <c r="D4" s="137" t="s">
        <v>104</v>
      </c>
      <c r="E4" s="137" t="s">
        <v>5</v>
      </c>
      <c r="F4" s="138" t="s">
        <v>6</v>
      </c>
    </row>
    <row r="5" spans="1:10" s="116" customFormat="1" ht="13.5" thickBot="1">
      <c r="A5" s="111">
        <v>1</v>
      </c>
      <c r="B5" s="112">
        <v>2</v>
      </c>
      <c r="C5" s="112">
        <v>4</v>
      </c>
      <c r="D5" s="113">
        <v>5</v>
      </c>
      <c r="E5" s="113">
        <v>7</v>
      </c>
      <c r="F5" s="114">
        <v>8</v>
      </c>
    </row>
    <row r="6" spans="1:10" s="117" customFormat="1">
      <c r="A6" s="80">
        <v>600</v>
      </c>
      <c r="B6" s="99" t="s">
        <v>8</v>
      </c>
      <c r="C6" s="203">
        <f>H6</f>
        <v>6418738.7999999998</v>
      </c>
      <c r="D6" s="203">
        <f>I6</f>
        <v>137003.35999999999</v>
      </c>
      <c r="E6" s="143">
        <f>D6-C6</f>
        <v>-6281735.4399999995</v>
      </c>
      <c r="F6" s="13">
        <f>ROUND(D6/C6*100,1)</f>
        <v>2.1</v>
      </c>
      <c r="H6" s="451">
        <v>6418738.7999999998</v>
      </c>
      <c r="I6" s="454">
        <v>137003.35999999999</v>
      </c>
      <c r="J6" s="118"/>
    </row>
    <row r="7" spans="1:10" s="119" customFormat="1">
      <c r="A7" s="15">
        <v>601</v>
      </c>
      <c r="B7" s="100" t="s">
        <v>9</v>
      </c>
      <c r="C7" s="203">
        <f t="shared" ref="C7:C21" si="0">H7</f>
        <v>49746177.100000001</v>
      </c>
      <c r="D7" s="203">
        <f t="shared" ref="D7:D21" si="1">I7</f>
        <v>4562355.3499999996</v>
      </c>
      <c r="E7" s="143">
        <f t="shared" ref="E7:E21" si="2">D7-C7</f>
        <v>-45183821.75</v>
      </c>
      <c r="F7" s="17">
        <f t="shared" ref="F7:F22" si="3">ROUND(D7/C7*100,1)</f>
        <v>9.1999999999999993</v>
      </c>
      <c r="H7" s="450">
        <v>49746177.100000001</v>
      </c>
      <c r="I7" s="453">
        <v>4562355.3499999996</v>
      </c>
      <c r="J7" s="118"/>
    </row>
    <row r="8" spans="1:10" s="119" customFormat="1" ht="30">
      <c r="A8" s="80">
        <v>602</v>
      </c>
      <c r="B8" s="99" t="s">
        <v>10</v>
      </c>
      <c r="C8" s="203">
        <f t="shared" si="0"/>
        <v>99483854.640000001</v>
      </c>
      <c r="D8" s="203">
        <f t="shared" si="1"/>
        <v>14530560.77</v>
      </c>
      <c r="E8" s="143">
        <f t="shared" si="2"/>
        <v>-84953293.870000005</v>
      </c>
      <c r="F8" s="17">
        <f>ROUND(D8/C8*100,1)</f>
        <v>14.6</v>
      </c>
      <c r="H8" s="450">
        <v>99483854.640000001</v>
      </c>
      <c r="I8" s="453">
        <v>14530560.77</v>
      </c>
      <c r="J8" s="118"/>
    </row>
    <row r="9" spans="1:10" s="119" customFormat="1" ht="30">
      <c r="A9" s="80">
        <v>604</v>
      </c>
      <c r="B9" s="99" t="s">
        <v>11</v>
      </c>
      <c r="C9" s="203">
        <f t="shared" si="0"/>
        <v>88011428.629999995</v>
      </c>
      <c r="D9" s="203">
        <f t="shared" si="1"/>
        <v>4688.3100000000004</v>
      </c>
      <c r="E9" s="143">
        <f t="shared" si="2"/>
        <v>-88006740.319999993</v>
      </c>
      <c r="F9" s="17">
        <f t="shared" si="3"/>
        <v>0</v>
      </c>
      <c r="H9" s="450">
        <v>88011428.629999995</v>
      </c>
      <c r="I9" s="453">
        <v>4688.3100000000004</v>
      </c>
      <c r="J9" s="118"/>
    </row>
    <row r="10" spans="1:10" s="119" customFormat="1" ht="30">
      <c r="A10" s="80">
        <v>605</v>
      </c>
      <c r="B10" s="99" t="s">
        <v>12</v>
      </c>
      <c r="C10" s="203">
        <f t="shared" si="0"/>
        <v>3692780.8</v>
      </c>
      <c r="D10" s="203">
        <f t="shared" si="1"/>
        <v>188249.68</v>
      </c>
      <c r="E10" s="143">
        <f t="shared" si="2"/>
        <v>-3504531.1199999996</v>
      </c>
      <c r="F10" s="17">
        <f t="shared" si="3"/>
        <v>5.0999999999999996</v>
      </c>
      <c r="H10" s="450">
        <v>3692780.8</v>
      </c>
      <c r="I10" s="453">
        <v>188249.68</v>
      </c>
      <c r="J10" s="118"/>
    </row>
    <row r="11" spans="1:10" s="119" customFormat="1">
      <c r="A11" s="80">
        <v>606</v>
      </c>
      <c r="B11" s="99" t="s">
        <v>13</v>
      </c>
      <c r="C11" s="203">
        <f t="shared" si="0"/>
        <v>507816110.63999999</v>
      </c>
      <c r="D11" s="203">
        <f t="shared" si="1"/>
        <v>197256787.88</v>
      </c>
      <c r="E11" s="143">
        <f t="shared" si="2"/>
        <v>-310559322.75999999</v>
      </c>
      <c r="F11" s="17">
        <f t="shared" si="3"/>
        <v>38.799999999999997</v>
      </c>
      <c r="H11" s="450">
        <v>507816110.63999999</v>
      </c>
      <c r="I11" s="453">
        <v>197256787.88</v>
      </c>
      <c r="J11" s="118"/>
    </row>
    <row r="12" spans="1:10" s="119" customFormat="1" ht="30">
      <c r="A12" s="80">
        <v>607</v>
      </c>
      <c r="B12" s="99" t="s">
        <v>14</v>
      </c>
      <c r="C12" s="203">
        <f t="shared" si="0"/>
        <v>59921105.850000001</v>
      </c>
      <c r="D12" s="203">
        <f t="shared" si="1"/>
        <v>27366723.629999999</v>
      </c>
      <c r="E12" s="143">
        <f t="shared" si="2"/>
        <v>-32554382.220000003</v>
      </c>
      <c r="F12" s="17">
        <f t="shared" si="3"/>
        <v>45.7</v>
      </c>
      <c r="H12" s="450">
        <v>59921105.850000001</v>
      </c>
      <c r="I12" s="453">
        <v>27366723.629999999</v>
      </c>
      <c r="J12" s="118"/>
    </row>
    <row r="13" spans="1:10" s="119" customFormat="1" ht="30">
      <c r="A13" s="80">
        <v>609</v>
      </c>
      <c r="B13" s="99" t="s">
        <v>15</v>
      </c>
      <c r="C13" s="203">
        <f t="shared" si="0"/>
        <v>141943199.77000001</v>
      </c>
      <c r="D13" s="203">
        <f t="shared" si="1"/>
        <v>65054855.340000004</v>
      </c>
      <c r="E13" s="143">
        <f t="shared" si="2"/>
        <v>-76888344.430000007</v>
      </c>
      <c r="F13" s="17">
        <f t="shared" si="3"/>
        <v>45.8</v>
      </c>
      <c r="H13" s="450">
        <v>141943199.77000001</v>
      </c>
      <c r="I13" s="453">
        <v>65054855.340000004</v>
      </c>
      <c r="J13" s="118"/>
    </row>
    <row r="14" spans="1:10" s="119" customFormat="1" ht="30">
      <c r="A14" s="80">
        <v>611</v>
      </c>
      <c r="B14" s="99" t="s">
        <v>16</v>
      </c>
      <c r="C14" s="203">
        <f t="shared" si="0"/>
        <v>31972378.199999999</v>
      </c>
      <c r="D14" s="203">
        <f t="shared" si="1"/>
        <v>6900345.1399999997</v>
      </c>
      <c r="E14" s="143">
        <f t="shared" si="2"/>
        <v>-25072033.059999999</v>
      </c>
      <c r="F14" s="17">
        <f t="shared" si="3"/>
        <v>21.6</v>
      </c>
      <c r="H14" s="450">
        <v>31972378.199999999</v>
      </c>
      <c r="I14" s="453">
        <v>6900345.1399999997</v>
      </c>
      <c r="J14" s="118"/>
    </row>
    <row r="15" spans="1:10" s="119" customFormat="1">
      <c r="A15" s="80">
        <v>617</v>
      </c>
      <c r="B15" s="99" t="s">
        <v>17</v>
      </c>
      <c r="C15" s="203">
        <f t="shared" si="0"/>
        <v>23866313.280000001</v>
      </c>
      <c r="D15" s="203">
        <f t="shared" si="1"/>
        <v>3504025.52</v>
      </c>
      <c r="E15" s="143">
        <f t="shared" si="2"/>
        <v>-20362287.760000002</v>
      </c>
      <c r="F15" s="17">
        <f t="shared" si="3"/>
        <v>14.7</v>
      </c>
      <c r="H15" s="450">
        <v>23866313.280000001</v>
      </c>
      <c r="I15" s="453">
        <v>3504025.52</v>
      </c>
      <c r="J15" s="118"/>
    </row>
    <row r="16" spans="1:10" s="119" customFormat="1">
      <c r="A16" s="80">
        <v>618</v>
      </c>
      <c r="B16" s="99" t="s">
        <v>18</v>
      </c>
      <c r="C16" s="203">
        <f t="shared" si="0"/>
        <v>24045221</v>
      </c>
      <c r="D16" s="203">
        <f t="shared" si="1"/>
        <v>91531.08</v>
      </c>
      <c r="E16" s="143">
        <f t="shared" si="2"/>
        <v>-23953689.920000002</v>
      </c>
      <c r="F16" s="17">
        <f t="shared" si="3"/>
        <v>0.4</v>
      </c>
      <c r="H16" s="450">
        <v>24045221</v>
      </c>
      <c r="I16" s="453">
        <v>91531.08</v>
      </c>
      <c r="J16" s="118"/>
    </row>
    <row r="17" spans="1:10" s="119" customFormat="1">
      <c r="A17" s="80">
        <v>619</v>
      </c>
      <c r="B17" s="99" t="s">
        <v>19</v>
      </c>
      <c r="C17" s="203">
        <f t="shared" si="0"/>
        <v>64632763.850000001</v>
      </c>
      <c r="D17" s="203">
        <f t="shared" si="1"/>
        <v>3251777.84</v>
      </c>
      <c r="E17" s="143">
        <f t="shared" si="2"/>
        <v>-61380986.010000005</v>
      </c>
      <c r="F17" s="17">
        <f t="shared" si="3"/>
        <v>5</v>
      </c>
      <c r="H17" s="450">
        <v>64632763.850000001</v>
      </c>
      <c r="I17" s="453">
        <v>3251777.84</v>
      </c>
      <c r="J17" s="118"/>
    </row>
    <row r="18" spans="1:10" s="119" customFormat="1" ht="30">
      <c r="A18" s="80">
        <v>620</v>
      </c>
      <c r="B18" s="99" t="s">
        <v>20</v>
      </c>
      <c r="C18" s="203">
        <f t="shared" si="0"/>
        <v>315620298.55000001</v>
      </c>
      <c r="D18" s="203">
        <f t="shared" si="1"/>
        <v>18203456.93</v>
      </c>
      <c r="E18" s="143">
        <f t="shared" si="2"/>
        <v>-297416841.62</v>
      </c>
      <c r="F18" s="17">
        <f t="shared" si="3"/>
        <v>5.8</v>
      </c>
      <c r="H18" s="450">
        <v>315620298.55000001</v>
      </c>
      <c r="I18" s="453">
        <v>18203456.93</v>
      </c>
      <c r="J18" s="118"/>
    </row>
    <row r="19" spans="1:10" s="119" customFormat="1" ht="30">
      <c r="A19" s="80">
        <v>621</v>
      </c>
      <c r="B19" s="99" t="s">
        <v>21</v>
      </c>
      <c r="C19" s="203">
        <f t="shared" si="0"/>
        <v>429832403.38</v>
      </c>
      <c r="D19" s="203">
        <f t="shared" si="1"/>
        <v>2816652.37</v>
      </c>
      <c r="E19" s="143">
        <f t="shared" si="2"/>
        <v>-427015751.00999999</v>
      </c>
      <c r="F19" s="17">
        <f t="shared" si="3"/>
        <v>0.7</v>
      </c>
      <c r="H19" s="450">
        <v>429832403.38</v>
      </c>
      <c r="I19" s="453">
        <v>2816652.37</v>
      </c>
      <c r="J19" s="118"/>
    </row>
    <row r="20" spans="1:10" s="119" customFormat="1" ht="30">
      <c r="A20" s="19">
        <v>624</v>
      </c>
      <c r="B20" s="101" t="s">
        <v>22</v>
      </c>
      <c r="C20" s="203">
        <f t="shared" si="0"/>
        <v>14011912.029999999</v>
      </c>
      <c r="D20" s="203">
        <f t="shared" si="1"/>
        <v>2884758.07</v>
      </c>
      <c r="E20" s="143">
        <f t="shared" si="2"/>
        <v>-11127153.959999999</v>
      </c>
      <c r="F20" s="20">
        <f t="shared" si="3"/>
        <v>20.6</v>
      </c>
      <c r="H20" s="450">
        <v>14011912.029999999</v>
      </c>
      <c r="I20" s="453">
        <v>2884758.07</v>
      </c>
      <c r="J20" s="118"/>
    </row>
    <row r="21" spans="1:10" s="119" customFormat="1" ht="15.75" thickBot="1">
      <c r="A21" s="19">
        <v>643</v>
      </c>
      <c r="B21" s="101" t="s">
        <v>23</v>
      </c>
      <c r="C21" s="203">
        <f t="shared" si="0"/>
        <v>2120270.91</v>
      </c>
      <c r="D21" s="203">
        <f t="shared" si="1"/>
        <v>52260.17</v>
      </c>
      <c r="E21" s="143">
        <f t="shared" si="2"/>
        <v>-2068010.7400000002</v>
      </c>
      <c r="F21" s="21">
        <f t="shared" si="3"/>
        <v>2.5</v>
      </c>
      <c r="H21" s="448">
        <v>2120270.91</v>
      </c>
      <c r="I21" s="452">
        <v>52260.17</v>
      </c>
      <c r="J21" s="118"/>
    </row>
    <row r="22" spans="1:10" s="120" customFormat="1" thickBot="1">
      <c r="A22" s="663" t="s">
        <v>24</v>
      </c>
      <c r="B22" s="664"/>
      <c r="C22" s="23">
        <f t="shared" ref="C22:E22" si="4">SUM(C6:C21)</f>
        <v>1863134957.4299998</v>
      </c>
      <c r="D22" s="23">
        <f t="shared" si="4"/>
        <v>346806031.43999994</v>
      </c>
      <c r="E22" s="23">
        <f t="shared" si="4"/>
        <v>-1516328925.99</v>
      </c>
      <c r="F22" s="24">
        <f t="shared" si="3"/>
        <v>18.600000000000001</v>
      </c>
      <c r="H22" s="139">
        <f>SUM(H6:H21)</f>
        <v>1863134957.4299998</v>
      </c>
    </row>
    <row r="23" spans="1:10">
      <c r="A23" s="32"/>
      <c r="B23" s="32"/>
      <c r="C23" s="33"/>
      <c r="E23" s="35"/>
      <c r="F23" s="121"/>
    </row>
    <row r="24" spans="1:10">
      <c r="A24" s="32"/>
      <c r="B24" s="32"/>
      <c r="C24" s="33"/>
      <c r="E24" s="35"/>
      <c r="F24" s="121"/>
    </row>
    <row r="25" spans="1:10" ht="15.75">
      <c r="A25" s="31" t="s">
        <v>46</v>
      </c>
      <c r="B25" s="32"/>
      <c r="C25" s="34"/>
      <c r="D25" s="35"/>
      <c r="E25" s="36"/>
      <c r="F25" s="121"/>
    </row>
    <row r="26" spans="1:10" ht="15.75">
      <c r="A26" s="31" t="s">
        <v>47</v>
      </c>
      <c r="B26" s="32"/>
      <c r="C26" s="34"/>
      <c r="D26" s="35"/>
      <c r="E26" s="36"/>
      <c r="F26" s="121"/>
    </row>
    <row r="27" spans="1:10" ht="15.75">
      <c r="A27" s="31" t="s">
        <v>48</v>
      </c>
      <c r="B27" s="32"/>
      <c r="C27" s="32"/>
      <c r="D27" s="35"/>
      <c r="E27" s="36"/>
      <c r="F27" s="125"/>
    </row>
    <row r="28" spans="1:10" ht="15.75">
      <c r="A28" s="31" t="s">
        <v>41</v>
      </c>
      <c r="B28" s="32"/>
      <c r="C28" s="32"/>
      <c r="D28" s="35"/>
      <c r="E28" s="89"/>
      <c r="F28" s="89" t="str">
        <f>'8.2 (2)'!J28</f>
        <v>Н.И. Меценатова</v>
      </c>
    </row>
    <row r="29" spans="1:10" ht="15.75" thickBot="1">
      <c r="D29" s="140"/>
    </row>
    <row r="30" spans="1:10" thickBot="1">
      <c r="C30" s="23">
        <f>'06 (мест)'!C23+'06 (мбт)'!C23+'06 (внб)'!C12</f>
        <v>1863134957.4300003</v>
      </c>
      <c r="D30" s="23">
        <f>'06 (мест)'!D23+'06 (мбт)'!D23+'06 (внб)'!D12</f>
        <v>346806031.43999994</v>
      </c>
      <c r="E30" s="23">
        <f>'06 (мест)'!E23+'06 (мбт)'!E23+'06 (внб)'!E12</f>
        <v>-1516328925.9900002</v>
      </c>
      <c r="F30" s="126">
        <v>205</v>
      </c>
      <c r="G30" s="141"/>
    </row>
    <row r="31" spans="1:10">
      <c r="C31" s="134">
        <f>C22-C30</f>
        <v>0</v>
      </c>
      <c r="D31" s="134">
        <f>D22-D30</f>
        <v>0</v>
      </c>
      <c r="E31" s="134">
        <f>E22-E30</f>
        <v>0</v>
      </c>
    </row>
    <row r="32" spans="1:10" ht="12.75">
      <c r="A32" s="36"/>
      <c r="B32" s="36"/>
      <c r="C32" s="36"/>
      <c r="D32" s="36"/>
      <c r="E32" s="36"/>
      <c r="F32" s="36"/>
    </row>
  </sheetData>
  <mergeCells count="3">
    <mergeCell ref="A1:F1"/>
    <mergeCell ref="A2:F2"/>
    <mergeCell ref="A22:B22"/>
  </mergeCells>
  <pageMargins left="0.59055118110236227" right="0.23622047244094491" top="0.74803149606299213" bottom="0.59055118110236227" header="0.31496062992125984" footer="0.31496062992125984"/>
  <pageSetup paperSize="9" scale="98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FFFF00"/>
  </sheetPr>
  <dimension ref="A1:H37"/>
  <sheetViews>
    <sheetView view="pageBreakPreview" topLeftCell="A4" zoomScale="85" zoomScaleNormal="85" zoomScaleSheetLayoutView="85" workbookViewId="0">
      <selection activeCell="D10" sqref="D10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8.7109375" style="126" customWidth="1"/>
    <col min="6" max="6" width="12.28515625" style="126" customWidth="1"/>
    <col min="7" max="8" width="21.5703125" style="36" customWidth="1"/>
    <col min="9" max="181" width="7.85546875" style="36" customWidth="1"/>
    <col min="182" max="238" width="9.140625" style="36"/>
    <col min="239" max="239" width="4.85546875" style="36" customWidth="1"/>
    <col min="240" max="240" width="41.42578125" style="36" customWidth="1"/>
    <col min="241" max="241" width="17.28515625" style="36" customWidth="1"/>
    <col min="242" max="243" width="0" style="36" hidden="1" customWidth="1"/>
    <col min="244" max="244" width="17.28515625" style="36" customWidth="1"/>
    <col min="245" max="246" width="18.7109375" style="36" customWidth="1"/>
    <col min="247" max="247" width="12.5703125" style="36" customWidth="1"/>
    <col min="248" max="437" width="7.85546875" style="36" customWidth="1"/>
    <col min="438" max="494" width="9.140625" style="36"/>
    <col min="495" max="495" width="4.85546875" style="36" customWidth="1"/>
    <col min="496" max="496" width="41.42578125" style="36" customWidth="1"/>
    <col min="497" max="497" width="17.28515625" style="36" customWidth="1"/>
    <col min="498" max="499" width="0" style="36" hidden="1" customWidth="1"/>
    <col min="500" max="500" width="17.28515625" style="36" customWidth="1"/>
    <col min="501" max="502" width="18.7109375" style="36" customWidth="1"/>
    <col min="503" max="503" width="12.5703125" style="36" customWidth="1"/>
    <col min="504" max="693" width="7.85546875" style="36" customWidth="1"/>
    <col min="694" max="750" width="9.140625" style="36"/>
    <col min="751" max="751" width="4.85546875" style="36" customWidth="1"/>
    <col min="752" max="752" width="41.42578125" style="36" customWidth="1"/>
    <col min="753" max="753" width="17.28515625" style="36" customWidth="1"/>
    <col min="754" max="755" width="0" style="36" hidden="1" customWidth="1"/>
    <col min="756" max="756" width="17.28515625" style="36" customWidth="1"/>
    <col min="757" max="758" width="18.7109375" style="36" customWidth="1"/>
    <col min="759" max="759" width="12.5703125" style="36" customWidth="1"/>
    <col min="760" max="949" width="7.85546875" style="36" customWidth="1"/>
    <col min="950" max="1006" width="9.140625" style="36"/>
    <col min="1007" max="1007" width="4.85546875" style="36" customWidth="1"/>
    <col min="1008" max="1008" width="41.42578125" style="36" customWidth="1"/>
    <col min="1009" max="1009" width="17.28515625" style="36" customWidth="1"/>
    <col min="1010" max="1011" width="0" style="36" hidden="1" customWidth="1"/>
    <col min="1012" max="1012" width="17.28515625" style="36" customWidth="1"/>
    <col min="1013" max="1014" width="18.7109375" style="36" customWidth="1"/>
    <col min="1015" max="1015" width="12.5703125" style="36" customWidth="1"/>
    <col min="1016" max="1205" width="7.85546875" style="36" customWidth="1"/>
    <col min="1206" max="1262" width="9.140625" style="36"/>
    <col min="1263" max="1263" width="4.85546875" style="36" customWidth="1"/>
    <col min="1264" max="1264" width="41.42578125" style="36" customWidth="1"/>
    <col min="1265" max="1265" width="17.28515625" style="36" customWidth="1"/>
    <col min="1266" max="1267" width="0" style="36" hidden="1" customWidth="1"/>
    <col min="1268" max="1268" width="17.28515625" style="36" customWidth="1"/>
    <col min="1269" max="1270" width="18.7109375" style="36" customWidth="1"/>
    <col min="1271" max="1271" width="12.5703125" style="36" customWidth="1"/>
    <col min="1272" max="1461" width="7.85546875" style="36" customWidth="1"/>
    <col min="1462" max="1518" width="9.140625" style="36"/>
    <col min="1519" max="1519" width="4.85546875" style="36" customWidth="1"/>
    <col min="1520" max="1520" width="41.42578125" style="36" customWidth="1"/>
    <col min="1521" max="1521" width="17.28515625" style="36" customWidth="1"/>
    <col min="1522" max="1523" width="0" style="36" hidden="1" customWidth="1"/>
    <col min="1524" max="1524" width="17.28515625" style="36" customWidth="1"/>
    <col min="1525" max="1526" width="18.7109375" style="36" customWidth="1"/>
    <col min="1527" max="1527" width="12.5703125" style="36" customWidth="1"/>
    <col min="1528" max="1717" width="7.85546875" style="36" customWidth="1"/>
    <col min="1718" max="1774" width="9.140625" style="36"/>
    <col min="1775" max="1775" width="4.85546875" style="36" customWidth="1"/>
    <col min="1776" max="1776" width="41.42578125" style="36" customWidth="1"/>
    <col min="1777" max="1777" width="17.28515625" style="36" customWidth="1"/>
    <col min="1778" max="1779" width="0" style="36" hidden="1" customWidth="1"/>
    <col min="1780" max="1780" width="17.28515625" style="36" customWidth="1"/>
    <col min="1781" max="1782" width="18.7109375" style="36" customWidth="1"/>
    <col min="1783" max="1783" width="12.5703125" style="36" customWidth="1"/>
    <col min="1784" max="1973" width="7.85546875" style="36" customWidth="1"/>
    <col min="1974" max="2030" width="9.140625" style="36"/>
    <col min="2031" max="2031" width="4.85546875" style="36" customWidth="1"/>
    <col min="2032" max="2032" width="41.42578125" style="36" customWidth="1"/>
    <col min="2033" max="2033" width="17.28515625" style="36" customWidth="1"/>
    <col min="2034" max="2035" width="0" style="36" hidden="1" customWidth="1"/>
    <col min="2036" max="2036" width="17.28515625" style="36" customWidth="1"/>
    <col min="2037" max="2038" width="18.7109375" style="36" customWidth="1"/>
    <col min="2039" max="2039" width="12.5703125" style="36" customWidth="1"/>
    <col min="2040" max="2229" width="7.85546875" style="36" customWidth="1"/>
    <col min="2230" max="2286" width="9.140625" style="36"/>
    <col min="2287" max="2287" width="4.85546875" style="36" customWidth="1"/>
    <col min="2288" max="2288" width="41.42578125" style="36" customWidth="1"/>
    <col min="2289" max="2289" width="17.28515625" style="36" customWidth="1"/>
    <col min="2290" max="2291" width="0" style="36" hidden="1" customWidth="1"/>
    <col min="2292" max="2292" width="17.28515625" style="36" customWidth="1"/>
    <col min="2293" max="2294" width="18.7109375" style="36" customWidth="1"/>
    <col min="2295" max="2295" width="12.5703125" style="36" customWidth="1"/>
    <col min="2296" max="2485" width="7.85546875" style="36" customWidth="1"/>
    <col min="2486" max="2542" width="9.140625" style="36"/>
    <col min="2543" max="2543" width="4.85546875" style="36" customWidth="1"/>
    <col min="2544" max="2544" width="41.42578125" style="36" customWidth="1"/>
    <col min="2545" max="2545" width="17.28515625" style="36" customWidth="1"/>
    <col min="2546" max="2547" width="0" style="36" hidden="1" customWidth="1"/>
    <col min="2548" max="2548" width="17.28515625" style="36" customWidth="1"/>
    <col min="2549" max="2550" width="18.7109375" style="36" customWidth="1"/>
    <col min="2551" max="2551" width="12.5703125" style="36" customWidth="1"/>
    <col min="2552" max="2741" width="7.85546875" style="36" customWidth="1"/>
    <col min="2742" max="2798" width="9.140625" style="36"/>
    <col min="2799" max="2799" width="4.85546875" style="36" customWidth="1"/>
    <col min="2800" max="2800" width="41.42578125" style="36" customWidth="1"/>
    <col min="2801" max="2801" width="17.28515625" style="36" customWidth="1"/>
    <col min="2802" max="2803" width="0" style="36" hidden="1" customWidth="1"/>
    <col min="2804" max="2804" width="17.28515625" style="36" customWidth="1"/>
    <col min="2805" max="2806" width="18.7109375" style="36" customWidth="1"/>
    <col min="2807" max="2807" width="12.5703125" style="36" customWidth="1"/>
    <col min="2808" max="2997" width="7.85546875" style="36" customWidth="1"/>
    <col min="2998" max="3054" width="9.140625" style="36"/>
    <col min="3055" max="3055" width="4.85546875" style="36" customWidth="1"/>
    <col min="3056" max="3056" width="41.42578125" style="36" customWidth="1"/>
    <col min="3057" max="3057" width="17.28515625" style="36" customWidth="1"/>
    <col min="3058" max="3059" width="0" style="36" hidden="1" customWidth="1"/>
    <col min="3060" max="3060" width="17.28515625" style="36" customWidth="1"/>
    <col min="3061" max="3062" width="18.7109375" style="36" customWidth="1"/>
    <col min="3063" max="3063" width="12.5703125" style="36" customWidth="1"/>
    <col min="3064" max="3253" width="7.85546875" style="36" customWidth="1"/>
    <col min="3254" max="3310" width="9.140625" style="36"/>
    <col min="3311" max="3311" width="4.85546875" style="36" customWidth="1"/>
    <col min="3312" max="3312" width="41.42578125" style="36" customWidth="1"/>
    <col min="3313" max="3313" width="17.28515625" style="36" customWidth="1"/>
    <col min="3314" max="3315" width="0" style="36" hidden="1" customWidth="1"/>
    <col min="3316" max="3316" width="17.28515625" style="36" customWidth="1"/>
    <col min="3317" max="3318" width="18.7109375" style="36" customWidth="1"/>
    <col min="3319" max="3319" width="12.5703125" style="36" customWidth="1"/>
    <col min="3320" max="3509" width="7.85546875" style="36" customWidth="1"/>
    <col min="3510" max="3566" width="9.140625" style="36"/>
    <col min="3567" max="3567" width="4.85546875" style="36" customWidth="1"/>
    <col min="3568" max="3568" width="41.42578125" style="36" customWidth="1"/>
    <col min="3569" max="3569" width="17.28515625" style="36" customWidth="1"/>
    <col min="3570" max="3571" width="0" style="36" hidden="1" customWidth="1"/>
    <col min="3572" max="3572" width="17.28515625" style="36" customWidth="1"/>
    <col min="3573" max="3574" width="18.7109375" style="36" customWidth="1"/>
    <col min="3575" max="3575" width="12.5703125" style="36" customWidth="1"/>
    <col min="3576" max="3765" width="7.85546875" style="36" customWidth="1"/>
    <col min="3766" max="3822" width="9.140625" style="36"/>
    <col min="3823" max="3823" width="4.85546875" style="36" customWidth="1"/>
    <col min="3824" max="3824" width="41.42578125" style="36" customWidth="1"/>
    <col min="3825" max="3825" width="17.28515625" style="36" customWidth="1"/>
    <col min="3826" max="3827" width="0" style="36" hidden="1" customWidth="1"/>
    <col min="3828" max="3828" width="17.28515625" style="36" customWidth="1"/>
    <col min="3829" max="3830" width="18.7109375" style="36" customWidth="1"/>
    <col min="3831" max="3831" width="12.5703125" style="36" customWidth="1"/>
    <col min="3832" max="4021" width="7.85546875" style="36" customWidth="1"/>
    <col min="4022" max="4078" width="9.140625" style="36"/>
    <col min="4079" max="4079" width="4.85546875" style="36" customWidth="1"/>
    <col min="4080" max="4080" width="41.42578125" style="36" customWidth="1"/>
    <col min="4081" max="4081" width="17.28515625" style="36" customWidth="1"/>
    <col min="4082" max="4083" width="0" style="36" hidden="1" customWidth="1"/>
    <col min="4084" max="4084" width="17.28515625" style="36" customWidth="1"/>
    <col min="4085" max="4086" width="18.7109375" style="36" customWidth="1"/>
    <col min="4087" max="4087" width="12.5703125" style="36" customWidth="1"/>
    <col min="4088" max="4277" width="7.85546875" style="36" customWidth="1"/>
    <col min="4278" max="4334" width="9.140625" style="36"/>
    <col min="4335" max="4335" width="4.85546875" style="36" customWidth="1"/>
    <col min="4336" max="4336" width="41.42578125" style="36" customWidth="1"/>
    <col min="4337" max="4337" width="17.28515625" style="36" customWidth="1"/>
    <col min="4338" max="4339" width="0" style="36" hidden="1" customWidth="1"/>
    <col min="4340" max="4340" width="17.28515625" style="36" customWidth="1"/>
    <col min="4341" max="4342" width="18.7109375" style="36" customWidth="1"/>
    <col min="4343" max="4343" width="12.5703125" style="36" customWidth="1"/>
    <col min="4344" max="4533" width="7.85546875" style="36" customWidth="1"/>
    <col min="4534" max="4590" width="9.140625" style="36"/>
    <col min="4591" max="4591" width="4.85546875" style="36" customWidth="1"/>
    <col min="4592" max="4592" width="41.42578125" style="36" customWidth="1"/>
    <col min="4593" max="4593" width="17.28515625" style="36" customWidth="1"/>
    <col min="4594" max="4595" width="0" style="36" hidden="1" customWidth="1"/>
    <col min="4596" max="4596" width="17.28515625" style="36" customWidth="1"/>
    <col min="4597" max="4598" width="18.7109375" style="36" customWidth="1"/>
    <col min="4599" max="4599" width="12.5703125" style="36" customWidth="1"/>
    <col min="4600" max="4789" width="7.85546875" style="36" customWidth="1"/>
    <col min="4790" max="4846" width="9.140625" style="36"/>
    <col min="4847" max="4847" width="4.85546875" style="36" customWidth="1"/>
    <col min="4848" max="4848" width="41.42578125" style="36" customWidth="1"/>
    <col min="4849" max="4849" width="17.28515625" style="36" customWidth="1"/>
    <col min="4850" max="4851" width="0" style="36" hidden="1" customWidth="1"/>
    <col min="4852" max="4852" width="17.28515625" style="36" customWidth="1"/>
    <col min="4853" max="4854" width="18.7109375" style="36" customWidth="1"/>
    <col min="4855" max="4855" width="12.5703125" style="36" customWidth="1"/>
    <col min="4856" max="5045" width="7.85546875" style="36" customWidth="1"/>
    <col min="5046" max="5102" width="9.140625" style="36"/>
    <col min="5103" max="5103" width="4.85546875" style="36" customWidth="1"/>
    <col min="5104" max="5104" width="41.42578125" style="36" customWidth="1"/>
    <col min="5105" max="5105" width="17.28515625" style="36" customWidth="1"/>
    <col min="5106" max="5107" width="0" style="36" hidden="1" customWidth="1"/>
    <col min="5108" max="5108" width="17.28515625" style="36" customWidth="1"/>
    <col min="5109" max="5110" width="18.7109375" style="36" customWidth="1"/>
    <col min="5111" max="5111" width="12.5703125" style="36" customWidth="1"/>
    <col min="5112" max="5301" width="7.85546875" style="36" customWidth="1"/>
    <col min="5302" max="5358" width="9.140625" style="36"/>
    <col min="5359" max="5359" width="4.85546875" style="36" customWidth="1"/>
    <col min="5360" max="5360" width="41.42578125" style="36" customWidth="1"/>
    <col min="5361" max="5361" width="17.28515625" style="36" customWidth="1"/>
    <col min="5362" max="5363" width="0" style="36" hidden="1" customWidth="1"/>
    <col min="5364" max="5364" width="17.28515625" style="36" customWidth="1"/>
    <col min="5365" max="5366" width="18.7109375" style="36" customWidth="1"/>
    <col min="5367" max="5367" width="12.5703125" style="36" customWidth="1"/>
    <col min="5368" max="5557" width="7.85546875" style="36" customWidth="1"/>
    <col min="5558" max="5614" width="9.140625" style="36"/>
    <col min="5615" max="5615" width="4.85546875" style="36" customWidth="1"/>
    <col min="5616" max="5616" width="41.42578125" style="36" customWidth="1"/>
    <col min="5617" max="5617" width="17.28515625" style="36" customWidth="1"/>
    <col min="5618" max="5619" width="0" style="36" hidden="1" customWidth="1"/>
    <col min="5620" max="5620" width="17.28515625" style="36" customWidth="1"/>
    <col min="5621" max="5622" width="18.7109375" style="36" customWidth="1"/>
    <col min="5623" max="5623" width="12.5703125" style="36" customWidth="1"/>
    <col min="5624" max="5813" width="7.85546875" style="36" customWidth="1"/>
    <col min="5814" max="5870" width="9.140625" style="36"/>
    <col min="5871" max="5871" width="4.85546875" style="36" customWidth="1"/>
    <col min="5872" max="5872" width="41.42578125" style="36" customWidth="1"/>
    <col min="5873" max="5873" width="17.28515625" style="36" customWidth="1"/>
    <col min="5874" max="5875" width="0" style="36" hidden="1" customWidth="1"/>
    <col min="5876" max="5876" width="17.28515625" style="36" customWidth="1"/>
    <col min="5877" max="5878" width="18.7109375" style="36" customWidth="1"/>
    <col min="5879" max="5879" width="12.5703125" style="36" customWidth="1"/>
    <col min="5880" max="6069" width="7.85546875" style="36" customWidth="1"/>
    <col min="6070" max="6126" width="9.140625" style="36"/>
    <col min="6127" max="6127" width="4.85546875" style="36" customWidth="1"/>
    <col min="6128" max="6128" width="41.42578125" style="36" customWidth="1"/>
    <col min="6129" max="6129" width="17.28515625" style="36" customWidth="1"/>
    <col min="6130" max="6131" width="0" style="36" hidden="1" customWidth="1"/>
    <col min="6132" max="6132" width="17.28515625" style="36" customWidth="1"/>
    <col min="6133" max="6134" width="18.7109375" style="36" customWidth="1"/>
    <col min="6135" max="6135" width="12.5703125" style="36" customWidth="1"/>
    <col min="6136" max="6325" width="7.85546875" style="36" customWidth="1"/>
    <col min="6326" max="6382" width="9.140625" style="36"/>
    <col min="6383" max="6383" width="4.85546875" style="36" customWidth="1"/>
    <col min="6384" max="6384" width="41.42578125" style="36" customWidth="1"/>
    <col min="6385" max="6385" width="17.28515625" style="36" customWidth="1"/>
    <col min="6386" max="6387" width="0" style="36" hidden="1" customWidth="1"/>
    <col min="6388" max="6388" width="17.28515625" style="36" customWidth="1"/>
    <col min="6389" max="6390" width="18.7109375" style="36" customWidth="1"/>
    <col min="6391" max="6391" width="12.5703125" style="36" customWidth="1"/>
    <col min="6392" max="6581" width="7.85546875" style="36" customWidth="1"/>
    <col min="6582" max="6638" width="9.140625" style="36"/>
    <col min="6639" max="6639" width="4.85546875" style="36" customWidth="1"/>
    <col min="6640" max="6640" width="41.42578125" style="36" customWidth="1"/>
    <col min="6641" max="6641" width="17.28515625" style="36" customWidth="1"/>
    <col min="6642" max="6643" width="0" style="36" hidden="1" customWidth="1"/>
    <col min="6644" max="6644" width="17.28515625" style="36" customWidth="1"/>
    <col min="6645" max="6646" width="18.7109375" style="36" customWidth="1"/>
    <col min="6647" max="6647" width="12.5703125" style="36" customWidth="1"/>
    <col min="6648" max="6837" width="7.85546875" style="36" customWidth="1"/>
    <col min="6838" max="6894" width="9.140625" style="36"/>
    <col min="6895" max="6895" width="4.85546875" style="36" customWidth="1"/>
    <col min="6896" max="6896" width="41.42578125" style="36" customWidth="1"/>
    <col min="6897" max="6897" width="17.28515625" style="36" customWidth="1"/>
    <col min="6898" max="6899" width="0" style="36" hidden="1" customWidth="1"/>
    <col min="6900" max="6900" width="17.28515625" style="36" customWidth="1"/>
    <col min="6901" max="6902" width="18.7109375" style="36" customWidth="1"/>
    <col min="6903" max="6903" width="12.5703125" style="36" customWidth="1"/>
    <col min="6904" max="7093" width="7.85546875" style="36" customWidth="1"/>
    <col min="7094" max="7150" width="9.140625" style="36"/>
    <col min="7151" max="7151" width="4.85546875" style="36" customWidth="1"/>
    <col min="7152" max="7152" width="41.42578125" style="36" customWidth="1"/>
    <col min="7153" max="7153" width="17.28515625" style="36" customWidth="1"/>
    <col min="7154" max="7155" width="0" style="36" hidden="1" customWidth="1"/>
    <col min="7156" max="7156" width="17.28515625" style="36" customWidth="1"/>
    <col min="7157" max="7158" width="18.7109375" style="36" customWidth="1"/>
    <col min="7159" max="7159" width="12.5703125" style="36" customWidth="1"/>
    <col min="7160" max="7349" width="7.85546875" style="36" customWidth="1"/>
    <col min="7350" max="7406" width="9.140625" style="36"/>
    <col min="7407" max="7407" width="4.85546875" style="36" customWidth="1"/>
    <col min="7408" max="7408" width="41.42578125" style="36" customWidth="1"/>
    <col min="7409" max="7409" width="17.28515625" style="36" customWidth="1"/>
    <col min="7410" max="7411" width="0" style="36" hidden="1" customWidth="1"/>
    <col min="7412" max="7412" width="17.28515625" style="36" customWidth="1"/>
    <col min="7413" max="7414" width="18.7109375" style="36" customWidth="1"/>
    <col min="7415" max="7415" width="12.5703125" style="36" customWidth="1"/>
    <col min="7416" max="7605" width="7.85546875" style="36" customWidth="1"/>
    <col min="7606" max="7662" width="9.140625" style="36"/>
    <col min="7663" max="7663" width="4.85546875" style="36" customWidth="1"/>
    <col min="7664" max="7664" width="41.42578125" style="36" customWidth="1"/>
    <col min="7665" max="7665" width="17.28515625" style="36" customWidth="1"/>
    <col min="7666" max="7667" width="0" style="36" hidden="1" customWidth="1"/>
    <col min="7668" max="7668" width="17.28515625" style="36" customWidth="1"/>
    <col min="7669" max="7670" width="18.7109375" style="36" customWidth="1"/>
    <col min="7671" max="7671" width="12.5703125" style="36" customWidth="1"/>
    <col min="7672" max="7861" width="7.85546875" style="36" customWidth="1"/>
    <col min="7862" max="7918" width="9.140625" style="36"/>
    <col min="7919" max="7919" width="4.85546875" style="36" customWidth="1"/>
    <col min="7920" max="7920" width="41.42578125" style="36" customWidth="1"/>
    <col min="7921" max="7921" width="17.28515625" style="36" customWidth="1"/>
    <col min="7922" max="7923" width="0" style="36" hidden="1" customWidth="1"/>
    <col min="7924" max="7924" width="17.28515625" style="36" customWidth="1"/>
    <col min="7925" max="7926" width="18.7109375" style="36" customWidth="1"/>
    <col min="7927" max="7927" width="12.5703125" style="36" customWidth="1"/>
    <col min="7928" max="8117" width="7.85546875" style="36" customWidth="1"/>
    <col min="8118" max="8174" width="9.140625" style="36"/>
    <col min="8175" max="8175" width="4.85546875" style="36" customWidth="1"/>
    <col min="8176" max="8176" width="41.42578125" style="36" customWidth="1"/>
    <col min="8177" max="8177" width="17.28515625" style="36" customWidth="1"/>
    <col min="8178" max="8179" width="0" style="36" hidden="1" customWidth="1"/>
    <col min="8180" max="8180" width="17.28515625" style="36" customWidth="1"/>
    <col min="8181" max="8182" width="18.7109375" style="36" customWidth="1"/>
    <col min="8183" max="8183" width="12.5703125" style="36" customWidth="1"/>
    <col min="8184" max="8373" width="7.85546875" style="36" customWidth="1"/>
    <col min="8374" max="8430" width="9.140625" style="36"/>
    <col min="8431" max="8431" width="4.85546875" style="36" customWidth="1"/>
    <col min="8432" max="8432" width="41.42578125" style="36" customWidth="1"/>
    <col min="8433" max="8433" width="17.28515625" style="36" customWidth="1"/>
    <col min="8434" max="8435" width="0" style="36" hidden="1" customWidth="1"/>
    <col min="8436" max="8436" width="17.28515625" style="36" customWidth="1"/>
    <col min="8437" max="8438" width="18.7109375" style="36" customWidth="1"/>
    <col min="8439" max="8439" width="12.5703125" style="36" customWidth="1"/>
    <col min="8440" max="8629" width="7.85546875" style="36" customWidth="1"/>
    <col min="8630" max="8686" width="9.140625" style="36"/>
    <col min="8687" max="8687" width="4.85546875" style="36" customWidth="1"/>
    <col min="8688" max="8688" width="41.42578125" style="36" customWidth="1"/>
    <col min="8689" max="8689" width="17.28515625" style="36" customWidth="1"/>
    <col min="8690" max="8691" width="0" style="36" hidden="1" customWidth="1"/>
    <col min="8692" max="8692" width="17.28515625" style="36" customWidth="1"/>
    <col min="8693" max="8694" width="18.7109375" style="36" customWidth="1"/>
    <col min="8695" max="8695" width="12.5703125" style="36" customWidth="1"/>
    <col min="8696" max="8885" width="7.85546875" style="36" customWidth="1"/>
    <col min="8886" max="8942" width="9.140625" style="36"/>
    <col min="8943" max="8943" width="4.85546875" style="36" customWidth="1"/>
    <col min="8944" max="8944" width="41.42578125" style="36" customWidth="1"/>
    <col min="8945" max="8945" width="17.28515625" style="36" customWidth="1"/>
    <col min="8946" max="8947" width="0" style="36" hidden="1" customWidth="1"/>
    <col min="8948" max="8948" width="17.28515625" style="36" customWidth="1"/>
    <col min="8949" max="8950" width="18.7109375" style="36" customWidth="1"/>
    <col min="8951" max="8951" width="12.5703125" style="36" customWidth="1"/>
    <col min="8952" max="9141" width="7.85546875" style="36" customWidth="1"/>
    <col min="9142" max="9198" width="9.140625" style="36"/>
    <col min="9199" max="9199" width="4.85546875" style="36" customWidth="1"/>
    <col min="9200" max="9200" width="41.42578125" style="36" customWidth="1"/>
    <col min="9201" max="9201" width="17.28515625" style="36" customWidth="1"/>
    <col min="9202" max="9203" width="0" style="36" hidden="1" customWidth="1"/>
    <col min="9204" max="9204" width="17.28515625" style="36" customWidth="1"/>
    <col min="9205" max="9206" width="18.7109375" style="36" customWidth="1"/>
    <col min="9207" max="9207" width="12.5703125" style="36" customWidth="1"/>
    <col min="9208" max="9397" width="7.85546875" style="36" customWidth="1"/>
    <col min="9398" max="9454" width="9.140625" style="36"/>
    <col min="9455" max="9455" width="4.85546875" style="36" customWidth="1"/>
    <col min="9456" max="9456" width="41.42578125" style="36" customWidth="1"/>
    <col min="9457" max="9457" width="17.28515625" style="36" customWidth="1"/>
    <col min="9458" max="9459" width="0" style="36" hidden="1" customWidth="1"/>
    <col min="9460" max="9460" width="17.28515625" style="36" customWidth="1"/>
    <col min="9461" max="9462" width="18.7109375" style="36" customWidth="1"/>
    <col min="9463" max="9463" width="12.5703125" style="36" customWidth="1"/>
    <col min="9464" max="9653" width="7.85546875" style="36" customWidth="1"/>
    <col min="9654" max="9710" width="9.140625" style="36"/>
    <col min="9711" max="9711" width="4.85546875" style="36" customWidth="1"/>
    <col min="9712" max="9712" width="41.42578125" style="36" customWidth="1"/>
    <col min="9713" max="9713" width="17.28515625" style="36" customWidth="1"/>
    <col min="9714" max="9715" width="0" style="36" hidden="1" customWidth="1"/>
    <col min="9716" max="9716" width="17.28515625" style="36" customWidth="1"/>
    <col min="9717" max="9718" width="18.7109375" style="36" customWidth="1"/>
    <col min="9719" max="9719" width="12.5703125" style="36" customWidth="1"/>
    <col min="9720" max="9909" width="7.85546875" style="36" customWidth="1"/>
    <col min="9910" max="9966" width="9.140625" style="36"/>
    <col min="9967" max="9967" width="4.85546875" style="36" customWidth="1"/>
    <col min="9968" max="9968" width="41.42578125" style="36" customWidth="1"/>
    <col min="9969" max="9969" width="17.28515625" style="36" customWidth="1"/>
    <col min="9970" max="9971" width="0" style="36" hidden="1" customWidth="1"/>
    <col min="9972" max="9972" width="17.28515625" style="36" customWidth="1"/>
    <col min="9973" max="9974" width="18.7109375" style="36" customWidth="1"/>
    <col min="9975" max="9975" width="12.5703125" style="36" customWidth="1"/>
    <col min="9976" max="10165" width="7.85546875" style="36" customWidth="1"/>
    <col min="10166" max="10222" width="9.140625" style="36"/>
    <col min="10223" max="10223" width="4.85546875" style="36" customWidth="1"/>
    <col min="10224" max="10224" width="41.42578125" style="36" customWidth="1"/>
    <col min="10225" max="10225" width="17.28515625" style="36" customWidth="1"/>
    <col min="10226" max="10227" width="0" style="36" hidden="1" customWidth="1"/>
    <col min="10228" max="10228" width="17.28515625" style="36" customWidth="1"/>
    <col min="10229" max="10230" width="18.7109375" style="36" customWidth="1"/>
    <col min="10231" max="10231" width="12.5703125" style="36" customWidth="1"/>
    <col min="10232" max="10421" width="7.85546875" style="36" customWidth="1"/>
    <col min="10422" max="10478" width="9.140625" style="36"/>
    <col min="10479" max="10479" width="4.85546875" style="36" customWidth="1"/>
    <col min="10480" max="10480" width="41.42578125" style="36" customWidth="1"/>
    <col min="10481" max="10481" width="17.28515625" style="36" customWidth="1"/>
    <col min="10482" max="10483" width="0" style="36" hidden="1" customWidth="1"/>
    <col min="10484" max="10484" width="17.28515625" style="36" customWidth="1"/>
    <col min="10485" max="10486" width="18.7109375" style="36" customWidth="1"/>
    <col min="10487" max="10487" width="12.5703125" style="36" customWidth="1"/>
    <col min="10488" max="10677" width="7.85546875" style="36" customWidth="1"/>
    <col min="10678" max="10734" width="9.140625" style="36"/>
    <col min="10735" max="10735" width="4.85546875" style="36" customWidth="1"/>
    <col min="10736" max="10736" width="41.42578125" style="36" customWidth="1"/>
    <col min="10737" max="10737" width="17.28515625" style="36" customWidth="1"/>
    <col min="10738" max="10739" width="0" style="36" hidden="1" customWidth="1"/>
    <col min="10740" max="10740" width="17.28515625" style="36" customWidth="1"/>
    <col min="10741" max="10742" width="18.7109375" style="36" customWidth="1"/>
    <col min="10743" max="10743" width="12.5703125" style="36" customWidth="1"/>
    <col min="10744" max="10933" width="7.85546875" style="36" customWidth="1"/>
    <col min="10934" max="10990" width="9.140625" style="36"/>
    <col min="10991" max="10991" width="4.85546875" style="36" customWidth="1"/>
    <col min="10992" max="10992" width="41.42578125" style="36" customWidth="1"/>
    <col min="10993" max="10993" width="17.28515625" style="36" customWidth="1"/>
    <col min="10994" max="10995" width="0" style="36" hidden="1" customWidth="1"/>
    <col min="10996" max="10996" width="17.28515625" style="36" customWidth="1"/>
    <col min="10997" max="10998" width="18.7109375" style="36" customWidth="1"/>
    <col min="10999" max="10999" width="12.5703125" style="36" customWidth="1"/>
    <col min="11000" max="11189" width="7.85546875" style="36" customWidth="1"/>
    <col min="11190" max="11246" width="9.140625" style="36"/>
    <col min="11247" max="11247" width="4.85546875" style="36" customWidth="1"/>
    <col min="11248" max="11248" width="41.42578125" style="36" customWidth="1"/>
    <col min="11249" max="11249" width="17.28515625" style="36" customWidth="1"/>
    <col min="11250" max="11251" width="0" style="36" hidden="1" customWidth="1"/>
    <col min="11252" max="11252" width="17.28515625" style="36" customWidth="1"/>
    <col min="11253" max="11254" width="18.7109375" style="36" customWidth="1"/>
    <col min="11255" max="11255" width="12.5703125" style="36" customWidth="1"/>
    <col min="11256" max="11445" width="7.85546875" style="36" customWidth="1"/>
    <col min="11446" max="11502" width="9.140625" style="36"/>
    <col min="11503" max="11503" width="4.85546875" style="36" customWidth="1"/>
    <col min="11504" max="11504" width="41.42578125" style="36" customWidth="1"/>
    <col min="11505" max="11505" width="17.28515625" style="36" customWidth="1"/>
    <col min="11506" max="11507" width="0" style="36" hidden="1" customWidth="1"/>
    <col min="11508" max="11508" width="17.28515625" style="36" customWidth="1"/>
    <col min="11509" max="11510" width="18.7109375" style="36" customWidth="1"/>
    <col min="11511" max="11511" width="12.5703125" style="36" customWidth="1"/>
    <col min="11512" max="11701" width="7.85546875" style="36" customWidth="1"/>
    <col min="11702" max="11758" width="9.140625" style="36"/>
    <col min="11759" max="11759" width="4.85546875" style="36" customWidth="1"/>
    <col min="11760" max="11760" width="41.42578125" style="36" customWidth="1"/>
    <col min="11761" max="11761" width="17.28515625" style="36" customWidth="1"/>
    <col min="11762" max="11763" width="0" style="36" hidden="1" customWidth="1"/>
    <col min="11764" max="11764" width="17.28515625" style="36" customWidth="1"/>
    <col min="11765" max="11766" width="18.7109375" style="36" customWidth="1"/>
    <col min="11767" max="11767" width="12.5703125" style="36" customWidth="1"/>
    <col min="11768" max="11957" width="7.85546875" style="36" customWidth="1"/>
    <col min="11958" max="12014" width="9.140625" style="36"/>
    <col min="12015" max="12015" width="4.85546875" style="36" customWidth="1"/>
    <col min="12016" max="12016" width="41.42578125" style="36" customWidth="1"/>
    <col min="12017" max="12017" width="17.28515625" style="36" customWidth="1"/>
    <col min="12018" max="12019" width="0" style="36" hidden="1" customWidth="1"/>
    <col min="12020" max="12020" width="17.28515625" style="36" customWidth="1"/>
    <col min="12021" max="12022" width="18.7109375" style="36" customWidth="1"/>
    <col min="12023" max="12023" width="12.5703125" style="36" customWidth="1"/>
    <col min="12024" max="12213" width="7.85546875" style="36" customWidth="1"/>
    <col min="12214" max="12270" width="9.140625" style="36"/>
    <col min="12271" max="12271" width="4.85546875" style="36" customWidth="1"/>
    <col min="12272" max="12272" width="41.42578125" style="36" customWidth="1"/>
    <col min="12273" max="12273" width="17.28515625" style="36" customWidth="1"/>
    <col min="12274" max="12275" width="0" style="36" hidden="1" customWidth="1"/>
    <col min="12276" max="12276" width="17.28515625" style="36" customWidth="1"/>
    <col min="12277" max="12278" width="18.7109375" style="36" customWidth="1"/>
    <col min="12279" max="12279" width="12.5703125" style="36" customWidth="1"/>
    <col min="12280" max="12469" width="7.85546875" style="36" customWidth="1"/>
    <col min="12470" max="12526" width="9.140625" style="36"/>
    <col min="12527" max="12527" width="4.85546875" style="36" customWidth="1"/>
    <col min="12528" max="12528" width="41.42578125" style="36" customWidth="1"/>
    <col min="12529" max="12529" width="17.28515625" style="36" customWidth="1"/>
    <col min="12530" max="12531" width="0" style="36" hidden="1" customWidth="1"/>
    <col min="12532" max="12532" width="17.28515625" style="36" customWidth="1"/>
    <col min="12533" max="12534" width="18.7109375" style="36" customWidth="1"/>
    <col min="12535" max="12535" width="12.5703125" style="36" customWidth="1"/>
    <col min="12536" max="12725" width="7.85546875" style="36" customWidth="1"/>
    <col min="12726" max="12782" width="9.140625" style="36"/>
    <col min="12783" max="12783" width="4.85546875" style="36" customWidth="1"/>
    <col min="12784" max="12784" width="41.42578125" style="36" customWidth="1"/>
    <col min="12785" max="12785" width="17.28515625" style="36" customWidth="1"/>
    <col min="12786" max="12787" width="0" style="36" hidden="1" customWidth="1"/>
    <col min="12788" max="12788" width="17.28515625" style="36" customWidth="1"/>
    <col min="12789" max="12790" width="18.7109375" style="36" customWidth="1"/>
    <col min="12791" max="12791" width="12.5703125" style="36" customWidth="1"/>
    <col min="12792" max="12981" width="7.85546875" style="36" customWidth="1"/>
    <col min="12982" max="13038" width="9.140625" style="36"/>
    <col min="13039" max="13039" width="4.85546875" style="36" customWidth="1"/>
    <col min="13040" max="13040" width="41.42578125" style="36" customWidth="1"/>
    <col min="13041" max="13041" width="17.28515625" style="36" customWidth="1"/>
    <col min="13042" max="13043" width="0" style="36" hidden="1" customWidth="1"/>
    <col min="13044" max="13044" width="17.28515625" style="36" customWidth="1"/>
    <col min="13045" max="13046" width="18.7109375" style="36" customWidth="1"/>
    <col min="13047" max="13047" width="12.5703125" style="36" customWidth="1"/>
    <col min="13048" max="13237" width="7.85546875" style="36" customWidth="1"/>
    <col min="13238" max="13294" width="9.140625" style="36"/>
    <col min="13295" max="13295" width="4.85546875" style="36" customWidth="1"/>
    <col min="13296" max="13296" width="41.42578125" style="36" customWidth="1"/>
    <col min="13297" max="13297" width="17.28515625" style="36" customWidth="1"/>
    <col min="13298" max="13299" width="0" style="36" hidden="1" customWidth="1"/>
    <col min="13300" max="13300" width="17.28515625" style="36" customWidth="1"/>
    <col min="13301" max="13302" width="18.7109375" style="36" customWidth="1"/>
    <col min="13303" max="13303" width="12.5703125" style="36" customWidth="1"/>
    <col min="13304" max="13493" width="7.85546875" style="36" customWidth="1"/>
    <col min="13494" max="13550" width="9.140625" style="36"/>
    <col min="13551" max="13551" width="4.85546875" style="36" customWidth="1"/>
    <col min="13552" max="13552" width="41.42578125" style="36" customWidth="1"/>
    <col min="13553" max="13553" width="17.28515625" style="36" customWidth="1"/>
    <col min="13554" max="13555" width="0" style="36" hidden="1" customWidth="1"/>
    <col min="13556" max="13556" width="17.28515625" style="36" customWidth="1"/>
    <col min="13557" max="13558" width="18.7109375" style="36" customWidth="1"/>
    <col min="13559" max="13559" width="12.5703125" style="36" customWidth="1"/>
    <col min="13560" max="13749" width="7.85546875" style="36" customWidth="1"/>
    <col min="13750" max="13806" width="9.140625" style="36"/>
    <col min="13807" max="13807" width="4.85546875" style="36" customWidth="1"/>
    <col min="13808" max="13808" width="41.42578125" style="36" customWidth="1"/>
    <col min="13809" max="13809" width="17.28515625" style="36" customWidth="1"/>
    <col min="13810" max="13811" width="0" style="36" hidden="1" customWidth="1"/>
    <col min="13812" max="13812" width="17.28515625" style="36" customWidth="1"/>
    <col min="13813" max="13814" width="18.7109375" style="36" customWidth="1"/>
    <col min="13815" max="13815" width="12.5703125" style="36" customWidth="1"/>
    <col min="13816" max="14005" width="7.85546875" style="36" customWidth="1"/>
    <col min="14006" max="14062" width="9.140625" style="36"/>
    <col min="14063" max="14063" width="4.85546875" style="36" customWidth="1"/>
    <col min="14064" max="14064" width="41.42578125" style="36" customWidth="1"/>
    <col min="14065" max="14065" width="17.28515625" style="36" customWidth="1"/>
    <col min="14066" max="14067" width="0" style="36" hidden="1" customWidth="1"/>
    <col min="14068" max="14068" width="17.28515625" style="36" customWidth="1"/>
    <col min="14069" max="14070" width="18.7109375" style="36" customWidth="1"/>
    <col min="14071" max="14071" width="12.5703125" style="36" customWidth="1"/>
    <col min="14072" max="14261" width="7.85546875" style="36" customWidth="1"/>
    <col min="14262" max="14318" width="9.140625" style="36"/>
    <col min="14319" max="14319" width="4.85546875" style="36" customWidth="1"/>
    <col min="14320" max="14320" width="41.42578125" style="36" customWidth="1"/>
    <col min="14321" max="14321" width="17.28515625" style="36" customWidth="1"/>
    <col min="14322" max="14323" width="0" style="36" hidden="1" customWidth="1"/>
    <col min="14324" max="14324" width="17.28515625" style="36" customWidth="1"/>
    <col min="14325" max="14326" width="18.7109375" style="36" customWidth="1"/>
    <col min="14327" max="14327" width="12.5703125" style="36" customWidth="1"/>
    <col min="14328" max="14517" width="7.85546875" style="36" customWidth="1"/>
    <col min="14518" max="14574" width="9.140625" style="36"/>
    <col min="14575" max="14575" width="4.85546875" style="36" customWidth="1"/>
    <col min="14576" max="14576" width="41.42578125" style="36" customWidth="1"/>
    <col min="14577" max="14577" width="17.28515625" style="36" customWidth="1"/>
    <col min="14578" max="14579" width="0" style="36" hidden="1" customWidth="1"/>
    <col min="14580" max="14580" width="17.28515625" style="36" customWidth="1"/>
    <col min="14581" max="14582" width="18.7109375" style="36" customWidth="1"/>
    <col min="14583" max="14583" width="12.5703125" style="36" customWidth="1"/>
    <col min="14584" max="14773" width="7.85546875" style="36" customWidth="1"/>
    <col min="14774" max="14830" width="9.140625" style="36"/>
    <col min="14831" max="14831" width="4.85546875" style="36" customWidth="1"/>
    <col min="14832" max="14832" width="41.42578125" style="36" customWidth="1"/>
    <col min="14833" max="14833" width="17.28515625" style="36" customWidth="1"/>
    <col min="14834" max="14835" width="0" style="36" hidden="1" customWidth="1"/>
    <col min="14836" max="14836" width="17.28515625" style="36" customWidth="1"/>
    <col min="14837" max="14838" width="18.7109375" style="36" customWidth="1"/>
    <col min="14839" max="14839" width="12.5703125" style="36" customWidth="1"/>
    <col min="14840" max="15029" width="7.85546875" style="36" customWidth="1"/>
    <col min="15030" max="15086" width="9.140625" style="36"/>
    <col min="15087" max="15087" width="4.85546875" style="36" customWidth="1"/>
    <col min="15088" max="15088" width="41.42578125" style="36" customWidth="1"/>
    <col min="15089" max="15089" width="17.28515625" style="36" customWidth="1"/>
    <col min="15090" max="15091" width="0" style="36" hidden="1" customWidth="1"/>
    <col min="15092" max="15092" width="17.28515625" style="36" customWidth="1"/>
    <col min="15093" max="15094" width="18.7109375" style="36" customWidth="1"/>
    <col min="15095" max="15095" width="12.5703125" style="36" customWidth="1"/>
    <col min="15096" max="15285" width="7.85546875" style="36" customWidth="1"/>
    <col min="15286" max="15342" width="9.140625" style="36"/>
    <col min="15343" max="15343" width="4.85546875" style="36" customWidth="1"/>
    <col min="15344" max="15344" width="41.42578125" style="36" customWidth="1"/>
    <col min="15345" max="15345" width="17.28515625" style="36" customWidth="1"/>
    <col min="15346" max="15347" width="0" style="36" hidden="1" customWidth="1"/>
    <col min="15348" max="15348" width="17.28515625" style="36" customWidth="1"/>
    <col min="15349" max="15350" width="18.7109375" style="36" customWidth="1"/>
    <col min="15351" max="15351" width="12.5703125" style="36" customWidth="1"/>
    <col min="15352" max="15541" width="7.85546875" style="36" customWidth="1"/>
    <col min="15542" max="15598" width="9.140625" style="36"/>
    <col min="15599" max="15599" width="4.85546875" style="36" customWidth="1"/>
    <col min="15600" max="15600" width="41.42578125" style="36" customWidth="1"/>
    <col min="15601" max="15601" width="17.28515625" style="36" customWidth="1"/>
    <col min="15602" max="15603" width="0" style="36" hidden="1" customWidth="1"/>
    <col min="15604" max="15604" width="17.28515625" style="36" customWidth="1"/>
    <col min="15605" max="15606" width="18.7109375" style="36" customWidth="1"/>
    <col min="15607" max="15607" width="12.5703125" style="36" customWidth="1"/>
    <col min="15608" max="15797" width="7.85546875" style="36" customWidth="1"/>
    <col min="15798" max="15854" width="9.140625" style="36"/>
    <col min="15855" max="15855" width="4.85546875" style="36" customWidth="1"/>
    <col min="15856" max="15856" width="41.42578125" style="36" customWidth="1"/>
    <col min="15857" max="15857" width="17.28515625" style="36" customWidth="1"/>
    <col min="15858" max="15859" width="0" style="36" hidden="1" customWidth="1"/>
    <col min="15860" max="15860" width="17.28515625" style="36" customWidth="1"/>
    <col min="15861" max="15862" width="18.7109375" style="36" customWidth="1"/>
    <col min="15863" max="15863" width="12.5703125" style="36" customWidth="1"/>
    <col min="15864" max="16053" width="7.85546875" style="36" customWidth="1"/>
    <col min="16054" max="16110" width="9.140625" style="36"/>
    <col min="16111" max="16111" width="4.85546875" style="36" customWidth="1"/>
    <col min="16112" max="16112" width="41.42578125" style="36" customWidth="1"/>
    <col min="16113" max="16113" width="17.28515625" style="36" customWidth="1"/>
    <col min="16114" max="16115" width="0" style="36" hidden="1" customWidth="1"/>
    <col min="16116" max="16116" width="17.28515625" style="36" customWidth="1"/>
    <col min="16117" max="16118" width="18.7109375" style="36" customWidth="1"/>
    <col min="16119" max="16119" width="12.5703125" style="36" customWidth="1"/>
    <col min="16120" max="16309" width="7.85546875" style="36" customWidth="1"/>
    <col min="16310" max="16384" width="9.140625" style="36"/>
  </cols>
  <sheetData>
    <row r="1" spans="1:8" ht="15.75">
      <c r="A1" s="657" t="s">
        <v>66</v>
      </c>
      <c r="B1" s="657"/>
      <c r="C1" s="657"/>
      <c r="D1" s="657"/>
      <c r="E1" s="657"/>
      <c r="F1" s="657"/>
    </row>
    <row r="2" spans="1:8" ht="15.75">
      <c r="A2" s="657" t="s">
        <v>25</v>
      </c>
      <c r="B2" s="657"/>
      <c r="C2" s="657"/>
      <c r="D2" s="657"/>
      <c r="E2" s="657"/>
      <c r="F2" s="657"/>
    </row>
    <row r="3" spans="1:8" ht="15.75">
      <c r="A3" s="658" t="str">
        <f>'06(декабрь)'!A2:F2</f>
        <v>за декабрь по состоянию на 06.12.2018 года</v>
      </c>
      <c r="B3" s="658"/>
      <c r="C3" s="658"/>
      <c r="D3" s="658"/>
      <c r="E3" s="658"/>
      <c r="F3" s="658"/>
    </row>
    <row r="4" spans="1:8" ht="13.5" customHeight="1" thickBot="1">
      <c r="A4" s="103"/>
      <c r="B4" s="103"/>
      <c r="C4" s="105"/>
      <c r="D4" s="103"/>
      <c r="E4" s="106"/>
      <c r="F4" s="108" t="s">
        <v>1</v>
      </c>
    </row>
    <row r="5" spans="1:8" s="110" customFormat="1" ht="65.45" customHeight="1" thickBot="1">
      <c r="A5" s="109" t="s">
        <v>2</v>
      </c>
      <c r="B5" s="109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</row>
    <row r="6" spans="1:8" s="116" customFormat="1" ht="13.5" thickBot="1">
      <c r="A6" s="111">
        <v>1</v>
      </c>
      <c r="B6" s="112">
        <v>2</v>
      </c>
      <c r="C6" s="112">
        <v>4</v>
      </c>
      <c r="D6" s="112">
        <v>5</v>
      </c>
      <c r="E6" s="113">
        <v>6</v>
      </c>
      <c r="F6" s="114">
        <v>7</v>
      </c>
    </row>
    <row r="7" spans="1:8" s="117" customFormat="1">
      <c r="A7" s="80">
        <v>600</v>
      </c>
      <c r="B7" s="99" t="s">
        <v>8</v>
      </c>
      <c r="C7" s="206">
        <f>G7</f>
        <v>6418738.7999999998</v>
      </c>
      <c r="D7" s="206">
        <f>H7</f>
        <v>137003.35999999999</v>
      </c>
      <c r="E7" s="144">
        <f>D7-C7</f>
        <v>-6281735.4399999995</v>
      </c>
      <c r="F7" s="82">
        <f t="shared" ref="F7:F23" si="0">ROUND(D7/C7*100,1)</f>
        <v>2.1</v>
      </c>
      <c r="G7" s="447">
        <v>6418738.7999999998</v>
      </c>
      <c r="H7" s="457">
        <v>137003.35999999999</v>
      </c>
    </row>
    <row r="8" spans="1:8" s="119" customFormat="1">
      <c r="A8" s="15">
        <v>601</v>
      </c>
      <c r="B8" s="99" t="s">
        <v>9</v>
      </c>
      <c r="C8" s="206">
        <f t="shared" ref="C8:C22" si="1">G8</f>
        <v>48217942.880000003</v>
      </c>
      <c r="D8" s="206">
        <f t="shared" ref="D8:D22" si="2">H8</f>
        <v>4421214.5</v>
      </c>
      <c r="E8" s="144">
        <f t="shared" ref="E8:E22" si="3">D8-C8</f>
        <v>-43796728.380000003</v>
      </c>
      <c r="F8" s="82">
        <f t="shared" si="0"/>
        <v>9.1999999999999993</v>
      </c>
      <c r="G8" s="446">
        <v>48217942.880000003</v>
      </c>
      <c r="H8" s="456">
        <v>4421214.5</v>
      </c>
    </row>
    <row r="9" spans="1:8" s="119" customFormat="1" ht="30">
      <c r="A9" s="80">
        <v>602</v>
      </c>
      <c r="B9" s="99" t="s">
        <v>10</v>
      </c>
      <c r="C9" s="206">
        <f t="shared" si="1"/>
        <v>57120133.479999997</v>
      </c>
      <c r="D9" s="206">
        <f t="shared" si="2"/>
        <v>3695417.86</v>
      </c>
      <c r="E9" s="144">
        <f t="shared" si="3"/>
        <v>-53424715.619999997</v>
      </c>
      <c r="F9" s="82">
        <f t="shared" si="0"/>
        <v>6.5</v>
      </c>
      <c r="G9" s="446">
        <v>57120133.479999997</v>
      </c>
      <c r="H9" s="456">
        <v>3695417.86</v>
      </c>
    </row>
    <row r="10" spans="1:8" s="119" customFormat="1" ht="30">
      <c r="A10" s="80">
        <v>604</v>
      </c>
      <c r="B10" s="99" t="s">
        <v>11</v>
      </c>
      <c r="C10" s="206">
        <f t="shared" si="1"/>
        <v>88011428.629999995</v>
      </c>
      <c r="D10" s="206">
        <f t="shared" si="2"/>
        <v>4688.3100000000004</v>
      </c>
      <c r="E10" s="144">
        <f t="shared" si="3"/>
        <v>-88006740.319999993</v>
      </c>
      <c r="F10" s="82">
        <f t="shared" si="0"/>
        <v>0</v>
      </c>
      <c r="G10" s="446">
        <v>88011428.629999995</v>
      </c>
      <c r="H10" s="456">
        <v>4688.3100000000004</v>
      </c>
    </row>
    <row r="11" spans="1:8" s="119" customFormat="1" ht="30">
      <c r="A11" s="80">
        <v>605</v>
      </c>
      <c r="B11" s="99" t="s">
        <v>12</v>
      </c>
      <c r="C11" s="206">
        <f t="shared" si="1"/>
        <v>3692780.8</v>
      </c>
      <c r="D11" s="206">
        <f t="shared" si="2"/>
        <v>188249.68</v>
      </c>
      <c r="E11" s="144">
        <f t="shared" si="3"/>
        <v>-3504531.1199999996</v>
      </c>
      <c r="F11" s="82">
        <f t="shared" si="0"/>
        <v>5.0999999999999996</v>
      </c>
      <c r="G11" s="446">
        <v>3692780.8</v>
      </c>
      <c r="H11" s="456">
        <v>188249.68</v>
      </c>
    </row>
    <row r="12" spans="1:8" s="119" customFormat="1">
      <c r="A12" s="80">
        <v>606</v>
      </c>
      <c r="B12" s="99" t="s">
        <v>13</v>
      </c>
      <c r="C12" s="206">
        <f t="shared" si="1"/>
        <v>212058375.13999999</v>
      </c>
      <c r="D12" s="206">
        <f t="shared" si="2"/>
        <v>72658303.209999993</v>
      </c>
      <c r="E12" s="144">
        <f t="shared" si="3"/>
        <v>-139400071.93000001</v>
      </c>
      <c r="F12" s="82">
        <f t="shared" si="0"/>
        <v>34.299999999999997</v>
      </c>
      <c r="G12" s="446">
        <v>212058375.13999999</v>
      </c>
      <c r="H12" s="456">
        <v>72658303.209999993</v>
      </c>
    </row>
    <row r="13" spans="1:8" s="119" customFormat="1" ht="28.5" customHeight="1">
      <c r="A13" s="80">
        <v>607</v>
      </c>
      <c r="B13" s="99" t="s">
        <v>14</v>
      </c>
      <c r="C13" s="206">
        <f t="shared" si="1"/>
        <v>59507273.850000001</v>
      </c>
      <c r="D13" s="206">
        <f t="shared" si="2"/>
        <v>27252891.629999999</v>
      </c>
      <c r="E13" s="144">
        <f t="shared" si="3"/>
        <v>-32254382.220000003</v>
      </c>
      <c r="F13" s="82">
        <f t="shared" si="0"/>
        <v>45.8</v>
      </c>
      <c r="G13" s="446">
        <v>59507273.850000001</v>
      </c>
      <c r="H13" s="456">
        <v>27252891.629999999</v>
      </c>
    </row>
    <row r="14" spans="1:8" s="119" customFormat="1" ht="30" customHeight="1">
      <c r="A14" s="80">
        <v>609</v>
      </c>
      <c r="B14" s="99" t="s">
        <v>15</v>
      </c>
      <c r="C14" s="206">
        <f t="shared" si="1"/>
        <v>5286093.88</v>
      </c>
      <c r="D14" s="206">
        <f t="shared" si="2"/>
        <v>1603.58</v>
      </c>
      <c r="E14" s="144">
        <f t="shared" si="3"/>
        <v>-5284490.3</v>
      </c>
      <c r="F14" s="82">
        <f t="shared" si="0"/>
        <v>0</v>
      </c>
      <c r="G14" s="446">
        <v>5286093.88</v>
      </c>
      <c r="H14" s="456">
        <v>1603.58</v>
      </c>
    </row>
    <row r="15" spans="1:8" s="119" customFormat="1" ht="30" customHeight="1">
      <c r="A15" s="80">
        <v>611</v>
      </c>
      <c r="B15" s="99" t="s">
        <v>16</v>
      </c>
      <c r="C15" s="206">
        <f t="shared" si="1"/>
        <v>31972378.199999999</v>
      </c>
      <c r="D15" s="206">
        <f t="shared" si="2"/>
        <v>6900345.1399999997</v>
      </c>
      <c r="E15" s="144">
        <f t="shared" si="3"/>
        <v>-25072033.059999999</v>
      </c>
      <c r="F15" s="82">
        <f t="shared" si="0"/>
        <v>21.6</v>
      </c>
      <c r="G15" s="446">
        <v>31972378.199999999</v>
      </c>
      <c r="H15" s="456">
        <v>6900345.1399999997</v>
      </c>
    </row>
    <row r="16" spans="1:8" s="119" customFormat="1">
      <c r="A16" s="80">
        <v>617</v>
      </c>
      <c r="B16" s="99" t="s">
        <v>17</v>
      </c>
      <c r="C16" s="206">
        <f t="shared" si="1"/>
        <v>19550718.550000001</v>
      </c>
      <c r="D16" s="206">
        <f t="shared" si="2"/>
        <v>3071561.77</v>
      </c>
      <c r="E16" s="144">
        <f t="shared" si="3"/>
        <v>-16479156.780000001</v>
      </c>
      <c r="F16" s="82">
        <f t="shared" si="0"/>
        <v>15.7</v>
      </c>
      <c r="G16" s="446">
        <v>19550718.550000001</v>
      </c>
      <c r="H16" s="456">
        <v>3071561.77</v>
      </c>
    </row>
    <row r="17" spans="1:8" s="119" customFormat="1">
      <c r="A17" s="80">
        <v>618</v>
      </c>
      <c r="B17" s="99" t="s">
        <v>18</v>
      </c>
      <c r="C17" s="206">
        <f t="shared" si="1"/>
        <v>20230099.010000002</v>
      </c>
      <c r="D17" s="206">
        <f t="shared" si="2"/>
        <v>91405.11</v>
      </c>
      <c r="E17" s="144">
        <f t="shared" si="3"/>
        <v>-20138693.900000002</v>
      </c>
      <c r="F17" s="82">
        <f t="shared" si="0"/>
        <v>0.5</v>
      </c>
      <c r="G17" s="446">
        <v>20230099.010000002</v>
      </c>
      <c r="H17" s="456">
        <v>91405.11</v>
      </c>
    </row>
    <row r="18" spans="1:8" s="119" customFormat="1">
      <c r="A18" s="80">
        <v>619</v>
      </c>
      <c r="B18" s="99" t="s">
        <v>19</v>
      </c>
      <c r="C18" s="206">
        <f t="shared" si="1"/>
        <v>59041396.369999997</v>
      </c>
      <c r="D18" s="206">
        <f t="shared" si="2"/>
        <v>3014741.26</v>
      </c>
      <c r="E18" s="144">
        <f t="shared" si="3"/>
        <v>-56026655.109999999</v>
      </c>
      <c r="F18" s="82">
        <f t="shared" si="0"/>
        <v>5.0999999999999996</v>
      </c>
      <c r="G18" s="446">
        <v>59041396.369999997</v>
      </c>
      <c r="H18" s="456">
        <v>3014741.26</v>
      </c>
    </row>
    <row r="19" spans="1:8" s="119" customFormat="1" ht="30">
      <c r="A19" s="80">
        <v>620</v>
      </c>
      <c r="B19" s="99" t="s">
        <v>20</v>
      </c>
      <c r="C19" s="206">
        <f t="shared" si="1"/>
        <v>178418828.75</v>
      </c>
      <c r="D19" s="206">
        <f t="shared" si="2"/>
        <v>17688049.559999999</v>
      </c>
      <c r="E19" s="144">
        <f t="shared" si="3"/>
        <v>-160730779.19</v>
      </c>
      <c r="F19" s="82">
        <f t="shared" si="0"/>
        <v>9.9</v>
      </c>
      <c r="G19" s="446">
        <v>178418828.75</v>
      </c>
      <c r="H19" s="456">
        <v>17688049.559999999</v>
      </c>
    </row>
    <row r="20" spans="1:8" s="119" customFormat="1" ht="30">
      <c r="A20" s="80">
        <v>621</v>
      </c>
      <c r="B20" s="99" t="s">
        <v>21</v>
      </c>
      <c r="C20" s="206">
        <f t="shared" si="1"/>
        <v>289054765.07999998</v>
      </c>
      <c r="D20" s="206">
        <f t="shared" si="2"/>
        <v>624886.52</v>
      </c>
      <c r="E20" s="144">
        <f t="shared" si="3"/>
        <v>-288429878.56</v>
      </c>
      <c r="F20" s="82">
        <f t="shared" si="0"/>
        <v>0.2</v>
      </c>
      <c r="G20" s="446">
        <v>289054765.07999998</v>
      </c>
      <c r="H20" s="456">
        <v>624886.52</v>
      </c>
    </row>
    <row r="21" spans="1:8" s="119" customFormat="1" ht="30">
      <c r="A21" s="19">
        <v>624</v>
      </c>
      <c r="B21" s="101" t="s">
        <v>22</v>
      </c>
      <c r="C21" s="206">
        <f t="shared" si="1"/>
        <v>14011912.029999999</v>
      </c>
      <c r="D21" s="206">
        <f t="shared" si="2"/>
        <v>2884758.07</v>
      </c>
      <c r="E21" s="144">
        <f t="shared" si="3"/>
        <v>-11127153.959999999</v>
      </c>
      <c r="F21" s="18">
        <f t="shared" si="0"/>
        <v>20.6</v>
      </c>
      <c r="G21" s="446">
        <v>14011912.029999999</v>
      </c>
      <c r="H21" s="456">
        <v>2884758.07</v>
      </c>
    </row>
    <row r="22" spans="1:8" s="119" customFormat="1" ht="15.75" thickBot="1">
      <c r="A22" s="19">
        <v>643</v>
      </c>
      <c r="B22" s="101" t="s">
        <v>23</v>
      </c>
      <c r="C22" s="206">
        <f t="shared" si="1"/>
        <v>2120270.91</v>
      </c>
      <c r="D22" s="206">
        <f t="shared" si="2"/>
        <v>52260.17</v>
      </c>
      <c r="E22" s="144">
        <f t="shared" si="3"/>
        <v>-2068010.7400000002</v>
      </c>
      <c r="F22" s="21">
        <f t="shared" si="0"/>
        <v>2.5</v>
      </c>
      <c r="G22" s="445">
        <v>2120270.91</v>
      </c>
      <c r="H22" s="455">
        <v>52260.17</v>
      </c>
    </row>
    <row r="23" spans="1:8" s="120" customFormat="1" thickBot="1">
      <c r="A23" s="659" t="s">
        <v>24</v>
      </c>
      <c r="B23" s="660"/>
      <c r="C23" s="29">
        <f>SUM(C7:C22)</f>
        <v>1094713136.3600001</v>
      </c>
      <c r="D23" s="29">
        <f t="shared" ref="D23:E23" si="4">SUM(D7:D22)</f>
        <v>142687379.72999996</v>
      </c>
      <c r="E23" s="29">
        <f t="shared" si="4"/>
        <v>-952025756.63000011</v>
      </c>
      <c r="F23" s="30">
        <f t="shared" si="0"/>
        <v>13</v>
      </c>
      <c r="G23" s="139">
        <f>SUM(G7:G22)</f>
        <v>1094713136.3600001</v>
      </c>
    </row>
    <row r="24" spans="1:8">
      <c r="A24" s="32"/>
      <c r="B24" s="32"/>
      <c r="C24" s="33"/>
      <c r="D24" s="32"/>
      <c r="E24" s="35"/>
      <c r="F24" s="121"/>
    </row>
    <row r="25" spans="1:8" ht="15" customHeight="1">
      <c r="A25" s="122" t="e">
        <f>#REF!</f>
        <v>#REF!</v>
      </c>
      <c r="B25" s="32"/>
      <c r="C25" s="33"/>
      <c r="D25" s="32"/>
      <c r="E25" s="35"/>
      <c r="F25" s="121"/>
    </row>
    <row r="26" spans="1:8" ht="15" customHeight="1">
      <c r="A26" s="122" t="e">
        <f>#REF!</f>
        <v>#REF!</v>
      </c>
      <c r="B26" s="32"/>
      <c r="C26" s="33"/>
      <c r="D26" s="32"/>
      <c r="E26" s="35"/>
      <c r="F26" s="121"/>
    </row>
    <row r="27" spans="1:8" ht="15" customHeight="1">
      <c r="A27" s="122" t="e">
        <f>#REF!</f>
        <v>#REF!</v>
      </c>
      <c r="B27" s="32"/>
      <c r="C27" s="33"/>
      <c r="D27" s="124"/>
      <c r="E27" s="35"/>
      <c r="F27" s="121"/>
    </row>
    <row r="28" spans="1:8" ht="15.75">
      <c r="A28" s="122" t="e">
        <f>#REF!</f>
        <v>#REF!</v>
      </c>
      <c r="B28" s="122"/>
      <c r="C28" s="122"/>
      <c r="D28" s="122"/>
      <c r="E28" s="122"/>
      <c r="F28" s="142" t="e">
        <f>#REF!</f>
        <v>#REF!</v>
      </c>
    </row>
    <row r="29" spans="1:8" s="125" customFormat="1" ht="15.75">
      <c r="A29" s="31"/>
      <c r="B29" s="122"/>
      <c r="C29" s="122"/>
      <c r="D29" s="122"/>
      <c r="E29" s="122"/>
    </row>
    <row r="30" spans="1:8">
      <c r="A30" s="35"/>
      <c r="B30" s="35"/>
      <c r="C30" s="33"/>
      <c r="D30" s="35"/>
      <c r="E30" s="35"/>
      <c r="F30" s="121"/>
    </row>
    <row r="31" spans="1:8">
      <c r="C31" s="127"/>
      <c r="D31" s="127">
        <v>0</v>
      </c>
      <c r="E31" s="127">
        <v>-3191034.5700000236</v>
      </c>
    </row>
    <row r="32" spans="1:8">
      <c r="C32" s="128">
        <f>C23-C31</f>
        <v>1094713136.3600001</v>
      </c>
      <c r="D32" s="128">
        <f>D23-D31</f>
        <v>142687379.72999996</v>
      </c>
      <c r="E32" s="128">
        <f>E23-E31</f>
        <v>-948834722.06000006</v>
      </c>
    </row>
    <row r="34" spans="1:6">
      <c r="C34" s="131"/>
      <c r="D34" s="132"/>
      <c r="E34" s="133"/>
    </row>
    <row r="36" spans="1:6">
      <c r="B36" s="126">
        <v>621</v>
      </c>
      <c r="C36" s="130" t="s">
        <v>26</v>
      </c>
    </row>
    <row r="37" spans="1:6" ht="12.75">
      <c r="A37" s="36"/>
      <c r="B37" s="36"/>
      <c r="C37" s="36"/>
      <c r="D37" s="36"/>
      <c r="E37" s="36"/>
      <c r="F37" s="36"/>
    </row>
  </sheetData>
  <mergeCells count="4">
    <mergeCell ref="A1:F1"/>
    <mergeCell ref="A2:F2"/>
    <mergeCell ref="A3:F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50"/>
  <sheetViews>
    <sheetView view="pageBreakPreview" zoomScaleNormal="85" zoomScaleSheetLayoutView="100" workbookViewId="0">
      <selection activeCell="C9" sqref="C9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5.5703125" style="36" customWidth="1"/>
    <col min="8" max="8" width="16.28515625" style="36" customWidth="1"/>
    <col min="9" max="9" width="19.28515625" style="36" customWidth="1"/>
    <col min="10" max="191" width="7.85546875" style="36" customWidth="1"/>
    <col min="192" max="248" width="9.140625" style="36"/>
    <col min="249" max="249" width="4.85546875" style="36" customWidth="1"/>
    <col min="250" max="250" width="41.42578125" style="36" customWidth="1"/>
    <col min="251" max="251" width="17.28515625" style="36" customWidth="1"/>
    <col min="252" max="253" width="0" style="36" hidden="1" customWidth="1"/>
    <col min="254" max="254" width="17.28515625" style="36" customWidth="1"/>
    <col min="255" max="256" width="18.7109375" style="36" customWidth="1"/>
    <col min="257" max="257" width="12.5703125" style="36" customWidth="1"/>
    <col min="258" max="447" width="7.85546875" style="36" customWidth="1"/>
    <col min="448" max="504" width="9.140625" style="36"/>
    <col min="505" max="505" width="4.85546875" style="36" customWidth="1"/>
    <col min="506" max="506" width="41.42578125" style="36" customWidth="1"/>
    <col min="507" max="507" width="17.28515625" style="36" customWidth="1"/>
    <col min="508" max="509" width="0" style="36" hidden="1" customWidth="1"/>
    <col min="510" max="510" width="17.28515625" style="36" customWidth="1"/>
    <col min="511" max="512" width="18.7109375" style="36" customWidth="1"/>
    <col min="513" max="513" width="12.5703125" style="36" customWidth="1"/>
    <col min="514" max="703" width="7.85546875" style="36" customWidth="1"/>
    <col min="704" max="760" width="9.140625" style="36"/>
    <col min="761" max="761" width="4.85546875" style="36" customWidth="1"/>
    <col min="762" max="762" width="41.42578125" style="36" customWidth="1"/>
    <col min="763" max="763" width="17.28515625" style="36" customWidth="1"/>
    <col min="764" max="765" width="0" style="36" hidden="1" customWidth="1"/>
    <col min="766" max="766" width="17.28515625" style="36" customWidth="1"/>
    <col min="767" max="768" width="18.7109375" style="36" customWidth="1"/>
    <col min="769" max="769" width="12.5703125" style="36" customWidth="1"/>
    <col min="770" max="959" width="7.85546875" style="36" customWidth="1"/>
    <col min="960" max="1016" width="9.140625" style="36"/>
    <col min="1017" max="1017" width="4.85546875" style="36" customWidth="1"/>
    <col min="1018" max="1018" width="41.42578125" style="36" customWidth="1"/>
    <col min="1019" max="1019" width="17.28515625" style="36" customWidth="1"/>
    <col min="1020" max="1021" width="0" style="36" hidden="1" customWidth="1"/>
    <col min="1022" max="1022" width="17.28515625" style="36" customWidth="1"/>
    <col min="1023" max="1024" width="18.7109375" style="36" customWidth="1"/>
    <col min="1025" max="1025" width="12.5703125" style="36" customWidth="1"/>
    <col min="1026" max="1215" width="7.85546875" style="36" customWidth="1"/>
    <col min="1216" max="1272" width="9.140625" style="36"/>
    <col min="1273" max="1273" width="4.85546875" style="36" customWidth="1"/>
    <col min="1274" max="1274" width="41.42578125" style="36" customWidth="1"/>
    <col min="1275" max="1275" width="17.28515625" style="36" customWidth="1"/>
    <col min="1276" max="1277" width="0" style="36" hidden="1" customWidth="1"/>
    <col min="1278" max="1278" width="17.28515625" style="36" customWidth="1"/>
    <col min="1279" max="1280" width="18.7109375" style="36" customWidth="1"/>
    <col min="1281" max="1281" width="12.5703125" style="36" customWidth="1"/>
    <col min="1282" max="1471" width="7.85546875" style="36" customWidth="1"/>
    <col min="1472" max="1528" width="9.140625" style="36"/>
    <col min="1529" max="1529" width="4.85546875" style="36" customWidth="1"/>
    <col min="1530" max="1530" width="41.42578125" style="36" customWidth="1"/>
    <col min="1531" max="1531" width="17.28515625" style="36" customWidth="1"/>
    <col min="1532" max="1533" width="0" style="36" hidden="1" customWidth="1"/>
    <col min="1534" max="1534" width="17.28515625" style="36" customWidth="1"/>
    <col min="1535" max="1536" width="18.7109375" style="36" customWidth="1"/>
    <col min="1537" max="1537" width="12.5703125" style="36" customWidth="1"/>
    <col min="1538" max="1727" width="7.85546875" style="36" customWidth="1"/>
    <col min="1728" max="1784" width="9.140625" style="36"/>
    <col min="1785" max="1785" width="4.85546875" style="36" customWidth="1"/>
    <col min="1786" max="1786" width="41.42578125" style="36" customWidth="1"/>
    <col min="1787" max="1787" width="17.28515625" style="36" customWidth="1"/>
    <col min="1788" max="1789" width="0" style="36" hidden="1" customWidth="1"/>
    <col min="1790" max="1790" width="17.28515625" style="36" customWidth="1"/>
    <col min="1791" max="1792" width="18.7109375" style="36" customWidth="1"/>
    <col min="1793" max="1793" width="12.5703125" style="36" customWidth="1"/>
    <col min="1794" max="1983" width="7.85546875" style="36" customWidth="1"/>
    <col min="1984" max="2040" width="9.140625" style="36"/>
    <col min="2041" max="2041" width="4.85546875" style="36" customWidth="1"/>
    <col min="2042" max="2042" width="41.42578125" style="36" customWidth="1"/>
    <col min="2043" max="2043" width="17.28515625" style="36" customWidth="1"/>
    <col min="2044" max="2045" width="0" style="36" hidden="1" customWidth="1"/>
    <col min="2046" max="2046" width="17.28515625" style="36" customWidth="1"/>
    <col min="2047" max="2048" width="18.7109375" style="36" customWidth="1"/>
    <col min="2049" max="2049" width="12.5703125" style="36" customWidth="1"/>
    <col min="2050" max="2239" width="7.85546875" style="36" customWidth="1"/>
    <col min="2240" max="2296" width="9.140625" style="36"/>
    <col min="2297" max="2297" width="4.85546875" style="36" customWidth="1"/>
    <col min="2298" max="2298" width="41.42578125" style="36" customWidth="1"/>
    <col min="2299" max="2299" width="17.28515625" style="36" customWidth="1"/>
    <col min="2300" max="2301" width="0" style="36" hidden="1" customWidth="1"/>
    <col min="2302" max="2302" width="17.28515625" style="36" customWidth="1"/>
    <col min="2303" max="2304" width="18.7109375" style="36" customWidth="1"/>
    <col min="2305" max="2305" width="12.5703125" style="36" customWidth="1"/>
    <col min="2306" max="2495" width="7.85546875" style="36" customWidth="1"/>
    <col min="2496" max="2552" width="9.140625" style="36"/>
    <col min="2553" max="2553" width="4.85546875" style="36" customWidth="1"/>
    <col min="2554" max="2554" width="41.42578125" style="36" customWidth="1"/>
    <col min="2555" max="2555" width="17.28515625" style="36" customWidth="1"/>
    <col min="2556" max="2557" width="0" style="36" hidden="1" customWidth="1"/>
    <col min="2558" max="2558" width="17.28515625" style="36" customWidth="1"/>
    <col min="2559" max="2560" width="18.7109375" style="36" customWidth="1"/>
    <col min="2561" max="2561" width="12.5703125" style="36" customWidth="1"/>
    <col min="2562" max="2751" width="7.85546875" style="36" customWidth="1"/>
    <col min="2752" max="2808" width="9.140625" style="36"/>
    <col min="2809" max="2809" width="4.85546875" style="36" customWidth="1"/>
    <col min="2810" max="2810" width="41.42578125" style="36" customWidth="1"/>
    <col min="2811" max="2811" width="17.28515625" style="36" customWidth="1"/>
    <col min="2812" max="2813" width="0" style="36" hidden="1" customWidth="1"/>
    <col min="2814" max="2814" width="17.28515625" style="36" customWidth="1"/>
    <col min="2815" max="2816" width="18.7109375" style="36" customWidth="1"/>
    <col min="2817" max="2817" width="12.5703125" style="36" customWidth="1"/>
    <col min="2818" max="3007" width="7.85546875" style="36" customWidth="1"/>
    <col min="3008" max="3064" width="9.140625" style="36"/>
    <col min="3065" max="3065" width="4.85546875" style="36" customWidth="1"/>
    <col min="3066" max="3066" width="41.42578125" style="36" customWidth="1"/>
    <col min="3067" max="3067" width="17.28515625" style="36" customWidth="1"/>
    <col min="3068" max="3069" width="0" style="36" hidden="1" customWidth="1"/>
    <col min="3070" max="3070" width="17.28515625" style="36" customWidth="1"/>
    <col min="3071" max="3072" width="18.7109375" style="36" customWidth="1"/>
    <col min="3073" max="3073" width="12.5703125" style="36" customWidth="1"/>
    <col min="3074" max="3263" width="7.85546875" style="36" customWidth="1"/>
    <col min="3264" max="3320" width="9.140625" style="36"/>
    <col min="3321" max="3321" width="4.85546875" style="36" customWidth="1"/>
    <col min="3322" max="3322" width="41.42578125" style="36" customWidth="1"/>
    <col min="3323" max="3323" width="17.28515625" style="36" customWidth="1"/>
    <col min="3324" max="3325" width="0" style="36" hidden="1" customWidth="1"/>
    <col min="3326" max="3326" width="17.28515625" style="36" customWidth="1"/>
    <col min="3327" max="3328" width="18.7109375" style="36" customWidth="1"/>
    <col min="3329" max="3329" width="12.5703125" style="36" customWidth="1"/>
    <col min="3330" max="3519" width="7.85546875" style="36" customWidth="1"/>
    <col min="3520" max="3576" width="9.140625" style="36"/>
    <col min="3577" max="3577" width="4.85546875" style="36" customWidth="1"/>
    <col min="3578" max="3578" width="41.42578125" style="36" customWidth="1"/>
    <col min="3579" max="3579" width="17.28515625" style="36" customWidth="1"/>
    <col min="3580" max="3581" width="0" style="36" hidden="1" customWidth="1"/>
    <col min="3582" max="3582" width="17.28515625" style="36" customWidth="1"/>
    <col min="3583" max="3584" width="18.7109375" style="36" customWidth="1"/>
    <col min="3585" max="3585" width="12.5703125" style="36" customWidth="1"/>
    <col min="3586" max="3775" width="7.85546875" style="36" customWidth="1"/>
    <col min="3776" max="3832" width="9.140625" style="36"/>
    <col min="3833" max="3833" width="4.85546875" style="36" customWidth="1"/>
    <col min="3834" max="3834" width="41.42578125" style="36" customWidth="1"/>
    <col min="3835" max="3835" width="17.28515625" style="36" customWidth="1"/>
    <col min="3836" max="3837" width="0" style="36" hidden="1" customWidth="1"/>
    <col min="3838" max="3838" width="17.28515625" style="36" customWidth="1"/>
    <col min="3839" max="3840" width="18.7109375" style="36" customWidth="1"/>
    <col min="3841" max="3841" width="12.5703125" style="36" customWidth="1"/>
    <col min="3842" max="4031" width="7.85546875" style="36" customWidth="1"/>
    <col min="4032" max="4088" width="9.140625" style="36"/>
    <col min="4089" max="4089" width="4.85546875" style="36" customWidth="1"/>
    <col min="4090" max="4090" width="41.42578125" style="36" customWidth="1"/>
    <col min="4091" max="4091" width="17.28515625" style="36" customWidth="1"/>
    <col min="4092" max="4093" width="0" style="36" hidden="1" customWidth="1"/>
    <col min="4094" max="4094" width="17.28515625" style="36" customWidth="1"/>
    <col min="4095" max="4096" width="18.7109375" style="36" customWidth="1"/>
    <col min="4097" max="4097" width="12.5703125" style="36" customWidth="1"/>
    <col min="4098" max="4287" width="7.85546875" style="36" customWidth="1"/>
    <col min="4288" max="4344" width="9.140625" style="36"/>
    <col min="4345" max="4345" width="4.85546875" style="36" customWidth="1"/>
    <col min="4346" max="4346" width="41.42578125" style="36" customWidth="1"/>
    <col min="4347" max="4347" width="17.28515625" style="36" customWidth="1"/>
    <col min="4348" max="4349" width="0" style="36" hidden="1" customWidth="1"/>
    <col min="4350" max="4350" width="17.28515625" style="36" customWidth="1"/>
    <col min="4351" max="4352" width="18.7109375" style="36" customWidth="1"/>
    <col min="4353" max="4353" width="12.5703125" style="36" customWidth="1"/>
    <col min="4354" max="4543" width="7.85546875" style="36" customWidth="1"/>
    <col min="4544" max="4600" width="9.140625" style="36"/>
    <col min="4601" max="4601" width="4.85546875" style="36" customWidth="1"/>
    <col min="4602" max="4602" width="41.42578125" style="36" customWidth="1"/>
    <col min="4603" max="4603" width="17.28515625" style="36" customWidth="1"/>
    <col min="4604" max="4605" width="0" style="36" hidden="1" customWidth="1"/>
    <col min="4606" max="4606" width="17.28515625" style="36" customWidth="1"/>
    <col min="4607" max="4608" width="18.7109375" style="36" customWidth="1"/>
    <col min="4609" max="4609" width="12.5703125" style="36" customWidth="1"/>
    <col min="4610" max="4799" width="7.85546875" style="36" customWidth="1"/>
    <col min="4800" max="4856" width="9.140625" style="36"/>
    <col min="4857" max="4857" width="4.85546875" style="36" customWidth="1"/>
    <col min="4858" max="4858" width="41.42578125" style="36" customWidth="1"/>
    <col min="4859" max="4859" width="17.28515625" style="36" customWidth="1"/>
    <col min="4860" max="4861" width="0" style="36" hidden="1" customWidth="1"/>
    <col min="4862" max="4862" width="17.28515625" style="36" customWidth="1"/>
    <col min="4863" max="4864" width="18.7109375" style="36" customWidth="1"/>
    <col min="4865" max="4865" width="12.5703125" style="36" customWidth="1"/>
    <col min="4866" max="5055" width="7.85546875" style="36" customWidth="1"/>
    <col min="5056" max="5112" width="9.140625" style="36"/>
    <col min="5113" max="5113" width="4.85546875" style="36" customWidth="1"/>
    <col min="5114" max="5114" width="41.42578125" style="36" customWidth="1"/>
    <col min="5115" max="5115" width="17.28515625" style="36" customWidth="1"/>
    <col min="5116" max="5117" width="0" style="36" hidden="1" customWidth="1"/>
    <col min="5118" max="5118" width="17.28515625" style="36" customWidth="1"/>
    <col min="5119" max="5120" width="18.7109375" style="36" customWidth="1"/>
    <col min="5121" max="5121" width="12.5703125" style="36" customWidth="1"/>
    <col min="5122" max="5311" width="7.85546875" style="36" customWidth="1"/>
    <col min="5312" max="5368" width="9.140625" style="36"/>
    <col min="5369" max="5369" width="4.85546875" style="36" customWidth="1"/>
    <col min="5370" max="5370" width="41.42578125" style="36" customWidth="1"/>
    <col min="5371" max="5371" width="17.28515625" style="36" customWidth="1"/>
    <col min="5372" max="5373" width="0" style="36" hidden="1" customWidth="1"/>
    <col min="5374" max="5374" width="17.28515625" style="36" customWidth="1"/>
    <col min="5375" max="5376" width="18.7109375" style="36" customWidth="1"/>
    <col min="5377" max="5377" width="12.5703125" style="36" customWidth="1"/>
    <col min="5378" max="5567" width="7.85546875" style="36" customWidth="1"/>
    <col min="5568" max="5624" width="9.140625" style="36"/>
    <col min="5625" max="5625" width="4.85546875" style="36" customWidth="1"/>
    <col min="5626" max="5626" width="41.42578125" style="36" customWidth="1"/>
    <col min="5627" max="5627" width="17.28515625" style="36" customWidth="1"/>
    <col min="5628" max="5629" width="0" style="36" hidden="1" customWidth="1"/>
    <col min="5630" max="5630" width="17.28515625" style="36" customWidth="1"/>
    <col min="5631" max="5632" width="18.7109375" style="36" customWidth="1"/>
    <col min="5633" max="5633" width="12.5703125" style="36" customWidth="1"/>
    <col min="5634" max="5823" width="7.85546875" style="36" customWidth="1"/>
    <col min="5824" max="5880" width="9.140625" style="36"/>
    <col min="5881" max="5881" width="4.85546875" style="36" customWidth="1"/>
    <col min="5882" max="5882" width="41.42578125" style="36" customWidth="1"/>
    <col min="5883" max="5883" width="17.28515625" style="36" customWidth="1"/>
    <col min="5884" max="5885" width="0" style="36" hidden="1" customWidth="1"/>
    <col min="5886" max="5886" width="17.28515625" style="36" customWidth="1"/>
    <col min="5887" max="5888" width="18.7109375" style="36" customWidth="1"/>
    <col min="5889" max="5889" width="12.5703125" style="36" customWidth="1"/>
    <col min="5890" max="6079" width="7.85546875" style="36" customWidth="1"/>
    <col min="6080" max="6136" width="9.140625" style="36"/>
    <col min="6137" max="6137" width="4.85546875" style="36" customWidth="1"/>
    <col min="6138" max="6138" width="41.42578125" style="36" customWidth="1"/>
    <col min="6139" max="6139" width="17.28515625" style="36" customWidth="1"/>
    <col min="6140" max="6141" width="0" style="36" hidden="1" customWidth="1"/>
    <col min="6142" max="6142" width="17.28515625" style="36" customWidth="1"/>
    <col min="6143" max="6144" width="18.7109375" style="36" customWidth="1"/>
    <col min="6145" max="6145" width="12.5703125" style="36" customWidth="1"/>
    <col min="6146" max="6335" width="7.85546875" style="36" customWidth="1"/>
    <col min="6336" max="6392" width="9.140625" style="36"/>
    <col min="6393" max="6393" width="4.85546875" style="36" customWidth="1"/>
    <col min="6394" max="6394" width="41.42578125" style="36" customWidth="1"/>
    <col min="6395" max="6395" width="17.28515625" style="36" customWidth="1"/>
    <col min="6396" max="6397" width="0" style="36" hidden="1" customWidth="1"/>
    <col min="6398" max="6398" width="17.28515625" style="36" customWidth="1"/>
    <col min="6399" max="6400" width="18.7109375" style="36" customWidth="1"/>
    <col min="6401" max="6401" width="12.5703125" style="36" customWidth="1"/>
    <col min="6402" max="6591" width="7.85546875" style="36" customWidth="1"/>
    <col min="6592" max="6648" width="9.140625" style="36"/>
    <col min="6649" max="6649" width="4.85546875" style="36" customWidth="1"/>
    <col min="6650" max="6650" width="41.42578125" style="36" customWidth="1"/>
    <col min="6651" max="6651" width="17.28515625" style="36" customWidth="1"/>
    <col min="6652" max="6653" width="0" style="36" hidden="1" customWidth="1"/>
    <col min="6654" max="6654" width="17.28515625" style="36" customWidth="1"/>
    <col min="6655" max="6656" width="18.7109375" style="36" customWidth="1"/>
    <col min="6657" max="6657" width="12.5703125" style="36" customWidth="1"/>
    <col min="6658" max="6847" width="7.85546875" style="36" customWidth="1"/>
    <col min="6848" max="6904" width="9.140625" style="36"/>
    <col min="6905" max="6905" width="4.85546875" style="36" customWidth="1"/>
    <col min="6906" max="6906" width="41.42578125" style="36" customWidth="1"/>
    <col min="6907" max="6907" width="17.28515625" style="36" customWidth="1"/>
    <col min="6908" max="6909" width="0" style="36" hidden="1" customWidth="1"/>
    <col min="6910" max="6910" width="17.28515625" style="36" customWidth="1"/>
    <col min="6911" max="6912" width="18.7109375" style="36" customWidth="1"/>
    <col min="6913" max="6913" width="12.5703125" style="36" customWidth="1"/>
    <col min="6914" max="7103" width="7.85546875" style="36" customWidth="1"/>
    <col min="7104" max="7160" width="9.140625" style="36"/>
    <col min="7161" max="7161" width="4.85546875" style="36" customWidth="1"/>
    <col min="7162" max="7162" width="41.42578125" style="36" customWidth="1"/>
    <col min="7163" max="7163" width="17.28515625" style="36" customWidth="1"/>
    <col min="7164" max="7165" width="0" style="36" hidden="1" customWidth="1"/>
    <col min="7166" max="7166" width="17.28515625" style="36" customWidth="1"/>
    <col min="7167" max="7168" width="18.7109375" style="36" customWidth="1"/>
    <col min="7169" max="7169" width="12.5703125" style="36" customWidth="1"/>
    <col min="7170" max="7359" width="7.85546875" style="36" customWidth="1"/>
    <col min="7360" max="7416" width="9.140625" style="36"/>
    <col min="7417" max="7417" width="4.85546875" style="36" customWidth="1"/>
    <col min="7418" max="7418" width="41.42578125" style="36" customWidth="1"/>
    <col min="7419" max="7419" width="17.28515625" style="36" customWidth="1"/>
    <col min="7420" max="7421" width="0" style="36" hidden="1" customWidth="1"/>
    <col min="7422" max="7422" width="17.28515625" style="36" customWidth="1"/>
    <col min="7423" max="7424" width="18.7109375" style="36" customWidth="1"/>
    <col min="7425" max="7425" width="12.5703125" style="36" customWidth="1"/>
    <col min="7426" max="7615" width="7.85546875" style="36" customWidth="1"/>
    <col min="7616" max="7672" width="9.140625" style="36"/>
    <col min="7673" max="7673" width="4.85546875" style="36" customWidth="1"/>
    <col min="7674" max="7674" width="41.42578125" style="36" customWidth="1"/>
    <col min="7675" max="7675" width="17.28515625" style="36" customWidth="1"/>
    <col min="7676" max="7677" width="0" style="36" hidden="1" customWidth="1"/>
    <col min="7678" max="7678" width="17.28515625" style="36" customWidth="1"/>
    <col min="7679" max="7680" width="18.7109375" style="36" customWidth="1"/>
    <col min="7681" max="7681" width="12.5703125" style="36" customWidth="1"/>
    <col min="7682" max="7871" width="7.85546875" style="36" customWidth="1"/>
    <col min="7872" max="7928" width="9.140625" style="36"/>
    <col min="7929" max="7929" width="4.85546875" style="36" customWidth="1"/>
    <col min="7930" max="7930" width="41.42578125" style="36" customWidth="1"/>
    <col min="7931" max="7931" width="17.28515625" style="36" customWidth="1"/>
    <col min="7932" max="7933" width="0" style="36" hidden="1" customWidth="1"/>
    <col min="7934" max="7934" width="17.28515625" style="36" customWidth="1"/>
    <col min="7935" max="7936" width="18.7109375" style="36" customWidth="1"/>
    <col min="7937" max="7937" width="12.5703125" style="36" customWidth="1"/>
    <col min="7938" max="8127" width="7.85546875" style="36" customWidth="1"/>
    <col min="8128" max="8184" width="9.140625" style="36"/>
    <col min="8185" max="8185" width="4.85546875" style="36" customWidth="1"/>
    <col min="8186" max="8186" width="41.42578125" style="36" customWidth="1"/>
    <col min="8187" max="8187" width="17.28515625" style="36" customWidth="1"/>
    <col min="8188" max="8189" width="0" style="36" hidden="1" customWidth="1"/>
    <col min="8190" max="8190" width="17.28515625" style="36" customWidth="1"/>
    <col min="8191" max="8192" width="18.7109375" style="36" customWidth="1"/>
    <col min="8193" max="8193" width="12.5703125" style="36" customWidth="1"/>
    <col min="8194" max="8383" width="7.85546875" style="36" customWidth="1"/>
    <col min="8384" max="8440" width="9.140625" style="36"/>
    <col min="8441" max="8441" width="4.85546875" style="36" customWidth="1"/>
    <col min="8442" max="8442" width="41.42578125" style="36" customWidth="1"/>
    <col min="8443" max="8443" width="17.28515625" style="36" customWidth="1"/>
    <col min="8444" max="8445" width="0" style="36" hidden="1" customWidth="1"/>
    <col min="8446" max="8446" width="17.28515625" style="36" customWidth="1"/>
    <col min="8447" max="8448" width="18.7109375" style="36" customWidth="1"/>
    <col min="8449" max="8449" width="12.5703125" style="36" customWidth="1"/>
    <col min="8450" max="8639" width="7.85546875" style="36" customWidth="1"/>
    <col min="8640" max="8696" width="9.140625" style="36"/>
    <col min="8697" max="8697" width="4.85546875" style="36" customWidth="1"/>
    <col min="8698" max="8698" width="41.42578125" style="36" customWidth="1"/>
    <col min="8699" max="8699" width="17.28515625" style="36" customWidth="1"/>
    <col min="8700" max="8701" width="0" style="36" hidden="1" customWidth="1"/>
    <col min="8702" max="8702" width="17.28515625" style="36" customWidth="1"/>
    <col min="8703" max="8704" width="18.7109375" style="36" customWidth="1"/>
    <col min="8705" max="8705" width="12.5703125" style="36" customWidth="1"/>
    <col min="8706" max="8895" width="7.85546875" style="36" customWidth="1"/>
    <col min="8896" max="8952" width="9.140625" style="36"/>
    <col min="8953" max="8953" width="4.85546875" style="36" customWidth="1"/>
    <col min="8954" max="8954" width="41.42578125" style="36" customWidth="1"/>
    <col min="8955" max="8955" width="17.28515625" style="36" customWidth="1"/>
    <col min="8956" max="8957" width="0" style="36" hidden="1" customWidth="1"/>
    <col min="8958" max="8958" width="17.28515625" style="36" customWidth="1"/>
    <col min="8959" max="8960" width="18.7109375" style="36" customWidth="1"/>
    <col min="8961" max="8961" width="12.5703125" style="36" customWidth="1"/>
    <col min="8962" max="9151" width="7.85546875" style="36" customWidth="1"/>
    <col min="9152" max="9208" width="9.140625" style="36"/>
    <col min="9209" max="9209" width="4.85546875" style="36" customWidth="1"/>
    <col min="9210" max="9210" width="41.42578125" style="36" customWidth="1"/>
    <col min="9211" max="9211" width="17.28515625" style="36" customWidth="1"/>
    <col min="9212" max="9213" width="0" style="36" hidden="1" customWidth="1"/>
    <col min="9214" max="9214" width="17.28515625" style="36" customWidth="1"/>
    <col min="9215" max="9216" width="18.7109375" style="36" customWidth="1"/>
    <col min="9217" max="9217" width="12.5703125" style="36" customWidth="1"/>
    <col min="9218" max="9407" width="7.85546875" style="36" customWidth="1"/>
    <col min="9408" max="9464" width="9.140625" style="36"/>
    <col min="9465" max="9465" width="4.85546875" style="36" customWidth="1"/>
    <col min="9466" max="9466" width="41.42578125" style="36" customWidth="1"/>
    <col min="9467" max="9467" width="17.28515625" style="36" customWidth="1"/>
    <col min="9468" max="9469" width="0" style="36" hidden="1" customWidth="1"/>
    <col min="9470" max="9470" width="17.28515625" style="36" customWidth="1"/>
    <col min="9471" max="9472" width="18.7109375" style="36" customWidth="1"/>
    <col min="9473" max="9473" width="12.5703125" style="36" customWidth="1"/>
    <col min="9474" max="9663" width="7.85546875" style="36" customWidth="1"/>
    <col min="9664" max="9720" width="9.140625" style="36"/>
    <col min="9721" max="9721" width="4.85546875" style="36" customWidth="1"/>
    <col min="9722" max="9722" width="41.42578125" style="36" customWidth="1"/>
    <col min="9723" max="9723" width="17.28515625" style="36" customWidth="1"/>
    <col min="9724" max="9725" width="0" style="36" hidden="1" customWidth="1"/>
    <col min="9726" max="9726" width="17.28515625" style="36" customWidth="1"/>
    <col min="9727" max="9728" width="18.7109375" style="36" customWidth="1"/>
    <col min="9729" max="9729" width="12.5703125" style="36" customWidth="1"/>
    <col min="9730" max="9919" width="7.85546875" style="36" customWidth="1"/>
    <col min="9920" max="9976" width="9.140625" style="36"/>
    <col min="9977" max="9977" width="4.85546875" style="36" customWidth="1"/>
    <col min="9978" max="9978" width="41.42578125" style="36" customWidth="1"/>
    <col min="9979" max="9979" width="17.28515625" style="36" customWidth="1"/>
    <col min="9980" max="9981" width="0" style="36" hidden="1" customWidth="1"/>
    <col min="9982" max="9982" width="17.28515625" style="36" customWidth="1"/>
    <col min="9983" max="9984" width="18.7109375" style="36" customWidth="1"/>
    <col min="9985" max="9985" width="12.5703125" style="36" customWidth="1"/>
    <col min="9986" max="10175" width="7.85546875" style="36" customWidth="1"/>
    <col min="10176" max="10232" width="9.140625" style="36"/>
    <col min="10233" max="10233" width="4.85546875" style="36" customWidth="1"/>
    <col min="10234" max="10234" width="41.42578125" style="36" customWidth="1"/>
    <col min="10235" max="10235" width="17.28515625" style="36" customWidth="1"/>
    <col min="10236" max="10237" width="0" style="36" hidden="1" customWidth="1"/>
    <col min="10238" max="10238" width="17.28515625" style="36" customWidth="1"/>
    <col min="10239" max="10240" width="18.7109375" style="36" customWidth="1"/>
    <col min="10241" max="10241" width="12.5703125" style="36" customWidth="1"/>
    <col min="10242" max="10431" width="7.85546875" style="36" customWidth="1"/>
    <col min="10432" max="10488" width="9.140625" style="36"/>
    <col min="10489" max="10489" width="4.85546875" style="36" customWidth="1"/>
    <col min="10490" max="10490" width="41.42578125" style="36" customWidth="1"/>
    <col min="10491" max="10491" width="17.28515625" style="36" customWidth="1"/>
    <col min="10492" max="10493" width="0" style="36" hidden="1" customWidth="1"/>
    <col min="10494" max="10494" width="17.28515625" style="36" customWidth="1"/>
    <col min="10495" max="10496" width="18.7109375" style="36" customWidth="1"/>
    <col min="10497" max="10497" width="12.5703125" style="36" customWidth="1"/>
    <col min="10498" max="10687" width="7.85546875" style="36" customWidth="1"/>
    <col min="10688" max="10744" width="9.140625" style="36"/>
    <col min="10745" max="10745" width="4.85546875" style="36" customWidth="1"/>
    <col min="10746" max="10746" width="41.42578125" style="36" customWidth="1"/>
    <col min="10747" max="10747" width="17.28515625" style="36" customWidth="1"/>
    <col min="10748" max="10749" width="0" style="36" hidden="1" customWidth="1"/>
    <col min="10750" max="10750" width="17.28515625" style="36" customWidth="1"/>
    <col min="10751" max="10752" width="18.7109375" style="36" customWidth="1"/>
    <col min="10753" max="10753" width="12.5703125" style="36" customWidth="1"/>
    <col min="10754" max="10943" width="7.85546875" style="36" customWidth="1"/>
    <col min="10944" max="11000" width="9.140625" style="36"/>
    <col min="11001" max="11001" width="4.85546875" style="36" customWidth="1"/>
    <col min="11002" max="11002" width="41.42578125" style="36" customWidth="1"/>
    <col min="11003" max="11003" width="17.28515625" style="36" customWidth="1"/>
    <col min="11004" max="11005" width="0" style="36" hidden="1" customWidth="1"/>
    <col min="11006" max="11006" width="17.28515625" style="36" customWidth="1"/>
    <col min="11007" max="11008" width="18.7109375" style="36" customWidth="1"/>
    <col min="11009" max="11009" width="12.5703125" style="36" customWidth="1"/>
    <col min="11010" max="11199" width="7.85546875" style="36" customWidth="1"/>
    <col min="11200" max="11256" width="9.140625" style="36"/>
    <col min="11257" max="11257" width="4.85546875" style="36" customWidth="1"/>
    <col min="11258" max="11258" width="41.42578125" style="36" customWidth="1"/>
    <col min="11259" max="11259" width="17.28515625" style="36" customWidth="1"/>
    <col min="11260" max="11261" width="0" style="36" hidden="1" customWidth="1"/>
    <col min="11262" max="11262" width="17.28515625" style="36" customWidth="1"/>
    <col min="11263" max="11264" width="18.7109375" style="36" customWidth="1"/>
    <col min="11265" max="11265" width="12.5703125" style="36" customWidth="1"/>
    <col min="11266" max="11455" width="7.85546875" style="36" customWidth="1"/>
    <col min="11456" max="11512" width="9.140625" style="36"/>
    <col min="11513" max="11513" width="4.85546875" style="36" customWidth="1"/>
    <col min="11514" max="11514" width="41.42578125" style="36" customWidth="1"/>
    <col min="11515" max="11515" width="17.28515625" style="36" customWidth="1"/>
    <col min="11516" max="11517" width="0" style="36" hidden="1" customWidth="1"/>
    <col min="11518" max="11518" width="17.28515625" style="36" customWidth="1"/>
    <col min="11519" max="11520" width="18.7109375" style="36" customWidth="1"/>
    <col min="11521" max="11521" width="12.5703125" style="36" customWidth="1"/>
    <col min="11522" max="11711" width="7.85546875" style="36" customWidth="1"/>
    <col min="11712" max="11768" width="9.140625" style="36"/>
    <col min="11769" max="11769" width="4.85546875" style="36" customWidth="1"/>
    <col min="11770" max="11770" width="41.42578125" style="36" customWidth="1"/>
    <col min="11771" max="11771" width="17.28515625" style="36" customWidth="1"/>
    <col min="11772" max="11773" width="0" style="36" hidden="1" customWidth="1"/>
    <col min="11774" max="11774" width="17.28515625" style="36" customWidth="1"/>
    <col min="11775" max="11776" width="18.7109375" style="36" customWidth="1"/>
    <col min="11777" max="11777" width="12.5703125" style="36" customWidth="1"/>
    <col min="11778" max="11967" width="7.85546875" style="36" customWidth="1"/>
    <col min="11968" max="12024" width="9.140625" style="36"/>
    <col min="12025" max="12025" width="4.85546875" style="36" customWidth="1"/>
    <col min="12026" max="12026" width="41.42578125" style="36" customWidth="1"/>
    <col min="12027" max="12027" width="17.28515625" style="36" customWidth="1"/>
    <col min="12028" max="12029" width="0" style="36" hidden="1" customWidth="1"/>
    <col min="12030" max="12030" width="17.28515625" style="36" customWidth="1"/>
    <col min="12031" max="12032" width="18.7109375" style="36" customWidth="1"/>
    <col min="12033" max="12033" width="12.5703125" style="36" customWidth="1"/>
    <col min="12034" max="12223" width="7.85546875" style="36" customWidth="1"/>
    <col min="12224" max="12280" width="9.140625" style="36"/>
    <col min="12281" max="12281" width="4.85546875" style="36" customWidth="1"/>
    <col min="12282" max="12282" width="41.42578125" style="36" customWidth="1"/>
    <col min="12283" max="12283" width="17.28515625" style="36" customWidth="1"/>
    <col min="12284" max="12285" width="0" style="36" hidden="1" customWidth="1"/>
    <col min="12286" max="12286" width="17.28515625" style="36" customWidth="1"/>
    <col min="12287" max="12288" width="18.7109375" style="36" customWidth="1"/>
    <col min="12289" max="12289" width="12.5703125" style="36" customWidth="1"/>
    <col min="12290" max="12479" width="7.85546875" style="36" customWidth="1"/>
    <col min="12480" max="12536" width="9.140625" style="36"/>
    <col min="12537" max="12537" width="4.85546875" style="36" customWidth="1"/>
    <col min="12538" max="12538" width="41.42578125" style="36" customWidth="1"/>
    <col min="12539" max="12539" width="17.28515625" style="36" customWidth="1"/>
    <col min="12540" max="12541" width="0" style="36" hidden="1" customWidth="1"/>
    <col min="12542" max="12542" width="17.28515625" style="36" customWidth="1"/>
    <col min="12543" max="12544" width="18.7109375" style="36" customWidth="1"/>
    <col min="12545" max="12545" width="12.5703125" style="36" customWidth="1"/>
    <col min="12546" max="12735" width="7.85546875" style="36" customWidth="1"/>
    <col min="12736" max="12792" width="9.140625" style="36"/>
    <col min="12793" max="12793" width="4.85546875" style="36" customWidth="1"/>
    <col min="12794" max="12794" width="41.42578125" style="36" customWidth="1"/>
    <col min="12795" max="12795" width="17.28515625" style="36" customWidth="1"/>
    <col min="12796" max="12797" width="0" style="36" hidden="1" customWidth="1"/>
    <col min="12798" max="12798" width="17.28515625" style="36" customWidth="1"/>
    <col min="12799" max="12800" width="18.7109375" style="36" customWidth="1"/>
    <col min="12801" max="12801" width="12.5703125" style="36" customWidth="1"/>
    <col min="12802" max="12991" width="7.85546875" style="36" customWidth="1"/>
    <col min="12992" max="13048" width="9.140625" style="36"/>
    <col min="13049" max="13049" width="4.85546875" style="36" customWidth="1"/>
    <col min="13050" max="13050" width="41.42578125" style="36" customWidth="1"/>
    <col min="13051" max="13051" width="17.28515625" style="36" customWidth="1"/>
    <col min="13052" max="13053" width="0" style="36" hidden="1" customWidth="1"/>
    <col min="13054" max="13054" width="17.28515625" style="36" customWidth="1"/>
    <col min="13055" max="13056" width="18.7109375" style="36" customWidth="1"/>
    <col min="13057" max="13057" width="12.5703125" style="36" customWidth="1"/>
    <col min="13058" max="13247" width="7.85546875" style="36" customWidth="1"/>
    <col min="13248" max="13304" width="9.140625" style="36"/>
    <col min="13305" max="13305" width="4.85546875" style="36" customWidth="1"/>
    <col min="13306" max="13306" width="41.42578125" style="36" customWidth="1"/>
    <col min="13307" max="13307" width="17.28515625" style="36" customWidth="1"/>
    <col min="13308" max="13309" width="0" style="36" hidden="1" customWidth="1"/>
    <col min="13310" max="13310" width="17.28515625" style="36" customWidth="1"/>
    <col min="13311" max="13312" width="18.7109375" style="36" customWidth="1"/>
    <col min="13313" max="13313" width="12.5703125" style="36" customWidth="1"/>
    <col min="13314" max="13503" width="7.85546875" style="36" customWidth="1"/>
    <col min="13504" max="13560" width="9.140625" style="36"/>
    <col min="13561" max="13561" width="4.85546875" style="36" customWidth="1"/>
    <col min="13562" max="13562" width="41.42578125" style="36" customWidth="1"/>
    <col min="13563" max="13563" width="17.28515625" style="36" customWidth="1"/>
    <col min="13564" max="13565" width="0" style="36" hidden="1" customWidth="1"/>
    <col min="13566" max="13566" width="17.28515625" style="36" customWidth="1"/>
    <col min="13567" max="13568" width="18.7109375" style="36" customWidth="1"/>
    <col min="13569" max="13569" width="12.5703125" style="36" customWidth="1"/>
    <col min="13570" max="13759" width="7.85546875" style="36" customWidth="1"/>
    <col min="13760" max="13816" width="9.140625" style="36"/>
    <col min="13817" max="13817" width="4.85546875" style="36" customWidth="1"/>
    <col min="13818" max="13818" width="41.42578125" style="36" customWidth="1"/>
    <col min="13819" max="13819" width="17.28515625" style="36" customWidth="1"/>
    <col min="13820" max="13821" width="0" style="36" hidden="1" customWidth="1"/>
    <col min="13822" max="13822" width="17.28515625" style="36" customWidth="1"/>
    <col min="13823" max="13824" width="18.7109375" style="36" customWidth="1"/>
    <col min="13825" max="13825" width="12.5703125" style="36" customWidth="1"/>
    <col min="13826" max="14015" width="7.85546875" style="36" customWidth="1"/>
    <col min="14016" max="14072" width="9.140625" style="36"/>
    <col min="14073" max="14073" width="4.85546875" style="36" customWidth="1"/>
    <col min="14074" max="14074" width="41.42578125" style="36" customWidth="1"/>
    <col min="14075" max="14075" width="17.28515625" style="36" customWidth="1"/>
    <col min="14076" max="14077" width="0" style="36" hidden="1" customWidth="1"/>
    <col min="14078" max="14078" width="17.28515625" style="36" customWidth="1"/>
    <col min="14079" max="14080" width="18.7109375" style="36" customWidth="1"/>
    <col min="14081" max="14081" width="12.5703125" style="36" customWidth="1"/>
    <col min="14082" max="14271" width="7.85546875" style="36" customWidth="1"/>
    <col min="14272" max="14328" width="9.140625" style="36"/>
    <col min="14329" max="14329" width="4.85546875" style="36" customWidth="1"/>
    <col min="14330" max="14330" width="41.42578125" style="36" customWidth="1"/>
    <col min="14331" max="14331" width="17.28515625" style="36" customWidth="1"/>
    <col min="14332" max="14333" width="0" style="36" hidden="1" customWidth="1"/>
    <col min="14334" max="14334" width="17.28515625" style="36" customWidth="1"/>
    <col min="14335" max="14336" width="18.7109375" style="36" customWidth="1"/>
    <col min="14337" max="14337" width="12.5703125" style="36" customWidth="1"/>
    <col min="14338" max="14527" width="7.85546875" style="36" customWidth="1"/>
    <col min="14528" max="14584" width="9.140625" style="36"/>
    <col min="14585" max="14585" width="4.85546875" style="36" customWidth="1"/>
    <col min="14586" max="14586" width="41.42578125" style="36" customWidth="1"/>
    <col min="14587" max="14587" width="17.28515625" style="36" customWidth="1"/>
    <col min="14588" max="14589" width="0" style="36" hidden="1" customWidth="1"/>
    <col min="14590" max="14590" width="17.28515625" style="36" customWidth="1"/>
    <col min="14591" max="14592" width="18.7109375" style="36" customWidth="1"/>
    <col min="14593" max="14593" width="12.5703125" style="36" customWidth="1"/>
    <col min="14594" max="14783" width="7.85546875" style="36" customWidth="1"/>
    <col min="14784" max="14840" width="9.140625" style="36"/>
    <col min="14841" max="14841" width="4.85546875" style="36" customWidth="1"/>
    <col min="14842" max="14842" width="41.42578125" style="36" customWidth="1"/>
    <col min="14843" max="14843" width="17.28515625" style="36" customWidth="1"/>
    <col min="14844" max="14845" width="0" style="36" hidden="1" customWidth="1"/>
    <col min="14846" max="14846" width="17.28515625" style="36" customWidth="1"/>
    <col min="14847" max="14848" width="18.7109375" style="36" customWidth="1"/>
    <col min="14849" max="14849" width="12.5703125" style="36" customWidth="1"/>
    <col min="14850" max="15039" width="7.85546875" style="36" customWidth="1"/>
    <col min="15040" max="15096" width="9.140625" style="36"/>
    <col min="15097" max="15097" width="4.85546875" style="36" customWidth="1"/>
    <col min="15098" max="15098" width="41.42578125" style="36" customWidth="1"/>
    <col min="15099" max="15099" width="17.28515625" style="36" customWidth="1"/>
    <col min="15100" max="15101" width="0" style="36" hidden="1" customWidth="1"/>
    <col min="15102" max="15102" width="17.28515625" style="36" customWidth="1"/>
    <col min="15103" max="15104" width="18.7109375" style="36" customWidth="1"/>
    <col min="15105" max="15105" width="12.5703125" style="36" customWidth="1"/>
    <col min="15106" max="15295" width="7.85546875" style="36" customWidth="1"/>
    <col min="15296" max="15352" width="9.140625" style="36"/>
    <col min="15353" max="15353" width="4.85546875" style="36" customWidth="1"/>
    <col min="15354" max="15354" width="41.42578125" style="36" customWidth="1"/>
    <col min="15355" max="15355" width="17.28515625" style="36" customWidth="1"/>
    <col min="15356" max="15357" width="0" style="36" hidden="1" customWidth="1"/>
    <col min="15358" max="15358" width="17.28515625" style="36" customWidth="1"/>
    <col min="15359" max="15360" width="18.7109375" style="36" customWidth="1"/>
    <col min="15361" max="15361" width="12.5703125" style="36" customWidth="1"/>
    <col min="15362" max="15551" width="7.85546875" style="36" customWidth="1"/>
    <col min="15552" max="15608" width="9.140625" style="36"/>
    <col min="15609" max="15609" width="4.85546875" style="36" customWidth="1"/>
    <col min="15610" max="15610" width="41.42578125" style="36" customWidth="1"/>
    <col min="15611" max="15611" width="17.28515625" style="36" customWidth="1"/>
    <col min="15612" max="15613" width="0" style="36" hidden="1" customWidth="1"/>
    <col min="15614" max="15614" width="17.28515625" style="36" customWidth="1"/>
    <col min="15615" max="15616" width="18.7109375" style="36" customWidth="1"/>
    <col min="15617" max="15617" width="12.5703125" style="36" customWidth="1"/>
    <col min="15618" max="15807" width="7.85546875" style="36" customWidth="1"/>
    <col min="15808" max="15864" width="9.140625" style="36"/>
    <col min="15865" max="15865" width="4.85546875" style="36" customWidth="1"/>
    <col min="15866" max="15866" width="41.42578125" style="36" customWidth="1"/>
    <col min="15867" max="15867" width="17.28515625" style="36" customWidth="1"/>
    <col min="15868" max="15869" width="0" style="36" hidden="1" customWidth="1"/>
    <col min="15870" max="15870" width="17.28515625" style="36" customWidth="1"/>
    <col min="15871" max="15872" width="18.7109375" style="36" customWidth="1"/>
    <col min="15873" max="15873" width="12.5703125" style="36" customWidth="1"/>
    <col min="15874" max="16063" width="7.85546875" style="36" customWidth="1"/>
    <col min="16064" max="16120" width="9.140625" style="36"/>
    <col min="16121" max="16121" width="4.85546875" style="36" customWidth="1"/>
    <col min="16122" max="16122" width="41.42578125" style="36" customWidth="1"/>
    <col min="16123" max="16123" width="17.28515625" style="36" customWidth="1"/>
    <col min="16124" max="16125" width="0" style="36" hidden="1" customWidth="1"/>
    <col min="16126" max="16126" width="17.28515625" style="36" customWidth="1"/>
    <col min="16127" max="16128" width="18.7109375" style="36" customWidth="1"/>
    <col min="16129" max="16129" width="12.5703125" style="36" customWidth="1"/>
    <col min="16130" max="16319" width="7.85546875" style="36" customWidth="1"/>
    <col min="16320" max="16384" width="9.140625" style="36"/>
  </cols>
  <sheetData>
    <row r="1" spans="1:9" ht="15.75">
      <c r="A1" s="657" t="s">
        <v>66</v>
      </c>
      <c r="B1" s="657"/>
      <c r="C1" s="657"/>
      <c r="D1" s="657"/>
      <c r="E1" s="657"/>
      <c r="F1" s="657"/>
    </row>
    <row r="2" spans="1:9" ht="15.75">
      <c r="A2" s="657" t="s">
        <v>27</v>
      </c>
      <c r="B2" s="657"/>
      <c r="C2" s="657"/>
      <c r="D2" s="657"/>
      <c r="E2" s="657"/>
      <c r="F2" s="657"/>
    </row>
    <row r="3" spans="1:9" ht="15.75">
      <c r="A3" s="658" t="str">
        <f>'06(декабрь)'!A2:F2</f>
        <v>за декабрь по состоянию на 06.12.2018 года</v>
      </c>
      <c r="B3" s="658"/>
      <c r="C3" s="658"/>
      <c r="D3" s="658"/>
      <c r="E3" s="658"/>
      <c r="F3" s="658"/>
    </row>
    <row r="4" spans="1:9" ht="15.75" thickBot="1">
      <c r="A4" s="103"/>
      <c r="B4" s="103"/>
      <c r="C4" s="105"/>
      <c r="D4" s="103"/>
      <c r="E4" s="106"/>
      <c r="F4" s="108" t="s">
        <v>1</v>
      </c>
    </row>
    <row r="5" spans="1:9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  <c r="G5" s="178"/>
      <c r="H5" s="178"/>
    </row>
    <row r="6" spans="1:9" s="116" customFormat="1" ht="13.5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  <c r="G6" s="301"/>
      <c r="H6" s="176"/>
    </row>
    <row r="7" spans="1:9" s="116" customFormat="1" ht="14.45" hidden="1" customHeight="1" thickBot="1">
      <c r="A7" s="80">
        <v>600</v>
      </c>
      <c r="B7" s="99" t="s">
        <v>8</v>
      </c>
      <c r="C7" s="206">
        <f>G7</f>
        <v>0</v>
      </c>
      <c r="D7" s="206">
        <f>H7</f>
        <v>0</v>
      </c>
      <c r="E7" s="206">
        <f>D7-C7</f>
        <v>0</v>
      </c>
      <c r="F7" s="82" t="e">
        <f t="shared" ref="F7:F22" si="0">ROUND(D7/C7*100,1)</f>
        <v>#DIV/0!</v>
      </c>
      <c r="G7" s="444">
        <v>0</v>
      </c>
      <c r="H7" s="263"/>
    </row>
    <row r="8" spans="1:9" s="119" customFormat="1" ht="13.9" customHeight="1">
      <c r="A8" s="15">
        <v>601</v>
      </c>
      <c r="B8" s="99" t="s">
        <v>9</v>
      </c>
      <c r="C8" s="206">
        <f t="shared" ref="C8:C21" si="1">G8</f>
        <v>1528234.22</v>
      </c>
      <c r="D8" s="206">
        <f t="shared" ref="D8:D21" si="2">H8</f>
        <v>141140.85</v>
      </c>
      <c r="E8" s="206">
        <f t="shared" ref="E8:E22" si="3">D8-C8</f>
        <v>-1387093.3699999999</v>
      </c>
      <c r="F8" s="82">
        <f t="shared" si="0"/>
        <v>9.1999999999999993</v>
      </c>
      <c r="G8" s="443">
        <v>1528234.22</v>
      </c>
      <c r="H8" s="459">
        <v>141140.85</v>
      </c>
    </row>
    <row r="9" spans="1:9" s="119" customFormat="1" ht="27.6" customHeight="1">
      <c r="A9" s="80">
        <v>602</v>
      </c>
      <c r="B9" s="99" t="s">
        <v>10</v>
      </c>
      <c r="C9" s="206">
        <f t="shared" si="1"/>
        <v>42363721.159999996</v>
      </c>
      <c r="D9" s="206">
        <f t="shared" si="2"/>
        <v>10835142.91</v>
      </c>
      <c r="E9" s="206">
        <f t="shared" si="3"/>
        <v>-31528578.249999996</v>
      </c>
      <c r="F9" s="82">
        <f t="shared" si="0"/>
        <v>25.6</v>
      </c>
      <c r="G9" s="443">
        <v>42363721.159999996</v>
      </c>
      <c r="H9" s="458">
        <v>10835142.91</v>
      </c>
    </row>
    <row r="10" spans="1:9" s="119" customFormat="1" ht="27.6" hidden="1" customHeight="1">
      <c r="A10" s="80">
        <v>604</v>
      </c>
      <c r="B10" s="99" t="s">
        <v>11</v>
      </c>
      <c r="C10" s="206">
        <f t="shared" si="1"/>
        <v>0</v>
      </c>
      <c r="D10" s="206">
        <f t="shared" si="2"/>
        <v>0</v>
      </c>
      <c r="E10" s="206">
        <f t="shared" si="3"/>
        <v>0</v>
      </c>
      <c r="F10" s="82" t="e">
        <f t="shared" si="0"/>
        <v>#DIV/0!</v>
      </c>
      <c r="G10" s="443">
        <v>0</v>
      </c>
      <c r="H10" s="214"/>
    </row>
    <row r="11" spans="1:9" s="119" customFormat="1" ht="28.15" hidden="1" customHeight="1">
      <c r="A11" s="80">
        <v>605</v>
      </c>
      <c r="B11" s="99" t="s">
        <v>12</v>
      </c>
      <c r="C11" s="206">
        <f t="shared" si="1"/>
        <v>0</v>
      </c>
      <c r="D11" s="206">
        <f t="shared" si="2"/>
        <v>0</v>
      </c>
      <c r="E11" s="206">
        <f t="shared" si="3"/>
        <v>0</v>
      </c>
      <c r="F11" s="82" t="e">
        <f t="shared" si="0"/>
        <v>#DIV/0!</v>
      </c>
      <c r="G11" s="443">
        <v>0</v>
      </c>
      <c r="H11" s="214"/>
    </row>
    <row r="12" spans="1:9" s="119" customFormat="1" ht="30" customHeight="1">
      <c r="A12" s="80">
        <v>606</v>
      </c>
      <c r="B12" s="99" t="s">
        <v>13</v>
      </c>
      <c r="C12" s="206">
        <f t="shared" si="1"/>
        <v>295757735.5</v>
      </c>
      <c r="D12" s="206">
        <f t="shared" si="2"/>
        <v>124598484.67</v>
      </c>
      <c r="E12" s="206">
        <f t="shared" si="3"/>
        <v>-171159250.82999998</v>
      </c>
      <c r="F12" s="82">
        <f t="shared" si="0"/>
        <v>42.1</v>
      </c>
      <c r="G12" s="443">
        <v>295757735.5</v>
      </c>
      <c r="H12" s="460">
        <v>124598484.67</v>
      </c>
      <c r="I12" s="182"/>
    </row>
    <row r="13" spans="1:9" s="119" customFormat="1" ht="30" customHeight="1">
      <c r="A13" s="80">
        <v>607</v>
      </c>
      <c r="B13" s="99" t="s">
        <v>14</v>
      </c>
      <c r="C13" s="206">
        <f t="shared" si="1"/>
        <v>413832</v>
      </c>
      <c r="D13" s="206">
        <f t="shared" si="2"/>
        <v>113832</v>
      </c>
      <c r="E13" s="206">
        <f t="shared" si="3"/>
        <v>-300000</v>
      </c>
      <c r="F13" s="82">
        <f t="shared" si="0"/>
        <v>27.5</v>
      </c>
      <c r="G13" s="443">
        <v>413832</v>
      </c>
      <c r="H13" s="460">
        <v>113832</v>
      </c>
    </row>
    <row r="14" spans="1:9" s="119" customFormat="1" ht="30">
      <c r="A14" s="80">
        <v>609</v>
      </c>
      <c r="B14" s="99" t="s">
        <v>15</v>
      </c>
      <c r="C14" s="206">
        <f t="shared" si="1"/>
        <v>136657105.88999999</v>
      </c>
      <c r="D14" s="206">
        <f t="shared" si="2"/>
        <v>65053251.759999998</v>
      </c>
      <c r="E14" s="206">
        <f t="shared" si="3"/>
        <v>-71603854.129999995</v>
      </c>
      <c r="F14" s="82">
        <f t="shared" si="0"/>
        <v>47.6</v>
      </c>
      <c r="G14" s="443">
        <v>136657105.88999999</v>
      </c>
      <c r="H14" s="460">
        <v>65053251.759999998</v>
      </c>
      <c r="I14" s="183"/>
    </row>
    <row r="15" spans="1:9" s="119" customFormat="1" ht="28.15" hidden="1" customHeight="1" thickBot="1">
      <c r="A15" s="80">
        <v>611</v>
      </c>
      <c r="B15" s="99" t="s">
        <v>16</v>
      </c>
      <c r="C15" s="206">
        <f t="shared" si="1"/>
        <v>0</v>
      </c>
      <c r="D15" s="206">
        <f t="shared" si="2"/>
        <v>0</v>
      </c>
      <c r="E15" s="206">
        <f t="shared" si="3"/>
        <v>0</v>
      </c>
      <c r="F15" s="82" t="e">
        <f t="shared" si="0"/>
        <v>#DIV/0!</v>
      </c>
      <c r="G15" s="443">
        <v>0</v>
      </c>
      <c r="H15" s="213"/>
      <c r="I15" s="185"/>
    </row>
    <row r="16" spans="1:9" s="119" customFormat="1" ht="30" customHeight="1">
      <c r="A16" s="80">
        <v>617</v>
      </c>
      <c r="B16" s="99" t="s">
        <v>17</v>
      </c>
      <c r="C16" s="206">
        <f t="shared" si="1"/>
        <v>4315594.7300000004</v>
      </c>
      <c r="D16" s="206">
        <f t="shared" si="2"/>
        <v>432463.75</v>
      </c>
      <c r="E16" s="206">
        <f t="shared" si="3"/>
        <v>-3883130.9800000004</v>
      </c>
      <c r="F16" s="82">
        <f t="shared" si="0"/>
        <v>10</v>
      </c>
      <c r="G16" s="443">
        <v>4315594.7300000004</v>
      </c>
      <c r="H16" s="462">
        <v>432463.75</v>
      </c>
      <c r="I16" s="184"/>
    </row>
    <row r="17" spans="1:9" s="119" customFormat="1">
      <c r="A17" s="80">
        <v>618</v>
      </c>
      <c r="B17" s="99" t="s">
        <v>18</v>
      </c>
      <c r="C17" s="206">
        <f t="shared" si="1"/>
        <v>3815121.99</v>
      </c>
      <c r="D17" s="206">
        <f t="shared" si="2"/>
        <v>125.97</v>
      </c>
      <c r="E17" s="206">
        <f t="shared" si="3"/>
        <v>-3814996.02</v>
      </c>
      <c r="F17" s="82">
        <f t="shared" si="0"/>
        <v>0</v>
      </c>
      <c r="G17" s="443">
        <v>3815121.99</v>
      </c>
      <c r="H17" s="462">
        <v>125.97</v>
      </c>
      <c r="I17" s="184"/>
    </row>
    <row r="18" spans="1:9" s="119" customFormat="1">
      <c r="A18" s="80">
        <v>619</v>
      </c>
      <c r="B18" s="99" t="s">
        <v>19</v>
      </c>
      <c r="C18" s="206">
        <f t="shared" si="1"/>
        <v>5591367.4800000004</v>
      </c>
      <c r="D18" s="206">
        <f t="shared" si="2"/>
        <v>237036.58</v>
      </c>
      <c r="E18" s="206">
        <f t="shared" si="3"/>
        <v>-5354330.9000000004</v>
      </c>
      <c r="F18" s="82">
        <f t="shared" si="0"/>
        <v>4.2</v>
      </c>
      <c r="G18" s="443">
        <v>5591367.4800000004</v>
      </c>
      <c r="H18" s="462">
        <v>237036.58</v>
      </c>
      <c r="I18" s="184"/>
    </row>
    <row r="19" spans="1:9" s="119" customFormat="1" ht="30">
      <c r="A19" s="80">
        <v>620</v>
      </c>
      <c r="B19" s="99" t="s">
        <v>20</v>
      </c>
      <c r="C19" s="206">
        <f t="shared" si="1"/>
        <v>137201469.80000001</v>
      </c>
      <c r="D19" s="206">
        <f t="shared" si="2"/>
        <v>515407.37</v>
      </c>
      <c r="E19" s="206">
        <f t="shared" si="3"/>
        <v>-136686062.43000001</v>
      </c>
      <c r="F19" s="82">
        <f t="shared" si="0"/>
        <v>0.4</v>
      </c>
      <c r="G19" s="443">
        <v>137201469.80000001</v>
      </c>
      <c r="H19" s="462">
        <v>515407.37</v>
      </c>
    </row>
    <row r="20" spans="1:9" s="119" customFormat="1" ht="30.75" thickBot="1">
      <c r="A20" s="80">
        <v>621</v>
      </c>
      <c r="B20" s="99" t="s">
        <v>21</v>
      </c>
      <c r="C20" s="206">
        <f t="shared" si="1"/>
        <v>130130944.86</v>
      </c>
      <c r="D20" s="206">
        <f t="shared" si="2"/>
        <v>2191765.85</v>
      </c>
      <c r="E20" s="206">
        <f t="shared" si="3"/>
        <v>-127939179.01000001</v>
      </c>
      <c r="F20" s="82">
        <f t="shared" si="0"/>
        <v>1.7</v>
      </c>
      <c r="G20" s="443">
        <v>130130944.86</v>
      </c>
      <c r="H20" s="461">
        <v>2191765.85</v>
      </c>
    </row>
    <row r="21" spans="1:9" s="119" customFormat="1" ht="27.6" hidden="1" customHeight="1">
      <c r="A21" s="19">
        <v>624</v>
      </c>
      <c r="B21" s="101" t="s">
        <v>22</v>
      </c>
      <c r="C21" s="206">
        <f t="shared" si="1"/>
        <v>0</v>
      </c>
      <c r="D21" s="206">
        <f t="shared" si="2"/>
        <v>0</v>
      </c>
      <c r="E21" s="206">
        <f t="shared" si="3"/>
        <v>0</v>
      </c>
      <c r="F21" s="18" t="e">
        <f t="shared" si="0"/>
        <v>#DIV/0!</v>
      </c>
      <c r="G21" s="443">
        <v>0</v>
      </c>
      <c r="H21" s="181"/>
    </row>
    <row r="22" spans="1:9" s="119" customFormat="1" ht="14.45" hidden="1" customHeight="1" thickBot="1">
      <c r="A22" s="19">
        <v>643</v>
      </c>
      <c r="B22" s="101" t="s">
        <v>23</v>
      </c>
      <c r="C22" s="206">
        <f t="shared" ref="C22" si="4">G22</f>
        <v>0</v>
      </c>
      <c r="D22" s="206">
        <f t="shared" ref="D22" si="5">H22</f>
        <v>0</v>
      </c>
      <c r="E22" s="206">
        <f t="shared" si="3"/>
        <v>0</v>
      </c>
      <c r="F22" s="21" t="e">
        <f t="shared" si="0"/>
        <v>#DIV/0!</v>
      </c>
      <c r="G22" s="442">
        <v>0</v>
      </c>
      <c r="H22" s="180"/>
    </row>
    <row r="23" spans="1:9" s="119" customFormat="1" ht="15.75" thickBot="1">
      <c r="A23" s="659" t="s">
        <v>24</v>
      </c>
      <c r="B23" s="660"/>
      <c r="C23" s="84">
        <f>SUM(C7:C22)</f>
        <v>757775127.63</v>
      </c>
      <c r="D23" s="84">
        <f t="shared" ref="D23:E23" si="6">SUM(D7:D22)</f>
        <v>204118651.71000001</v>
      </c>
      <c r="E23" s="84">
        <f t="shared" si="6"/>
        <v>-553656475.91999996</v>
      </c>
      <c r="F23" s="30">
        <f>ROUND(D23/C23*100,1)</f>
        <v>26.9</v>
      </c>
      <c r="G23" s="84">
        <f t="shared" ref="G23:H23" si="7">SUM(G7:G22)</f>
        <v>757775127.63</v>
      </c>
      <c r="H23" s="84">
        <f t="shared" si="7"/>
        <v>204118651.71000001</v>
      </c>
    </row>
    <row r="24" spans="1:9" s="119" customFormat="1" ht="15.75" thickBot="1">
      <c r="A24" s="32"/>
      <c r="B24" s="32"/>
      <c r="C24" s="33"/>
      <c r="D24" s="32"/>
      <c r="E24" s="35"/>
      <c r="F24" s="121"/>
      <c r="G24" s="209"/>
      <c r="H24" s="179"/>
    </row>
    <row r="25" spans="1:9" s="119" customFormat="1" ht="16.5" thickBot="1">
      <c r="A25" s="122"/>
      <c r="B25" s="32"/>
      <c r="C25" s="33"/>
      <c r="D25" s="32"/>
      <c r="E25" s="35"/>
      <c r="F25" s="121"/>
      <c r="G25" s="208"/>
      <c r="H25" s="177"/>
    </row>
    <row r="26" spans="1:9" s="120" customFormat="1" ht="15.75">
      <c r="A26" s="122" t="e">
        <f>#REF!</f>
        <v>#REF!</v>
      </c>
      <c r="B26" s="32"/>
      <c r="C26" s="33"/>
      <c r="D26" s="32"/>
      <c r="E26" s="35"/>
      <c r="F26" s="121"/>
      <c r="G26" s="36"/>
      <c r="H26" s="160"/>
    </row>
    <row r="27" spans="1:9" ht="15.75">
      <c r="A27" s="122" t="e">
        <f>#REF!</f>
        <v>#REF!</v>
      </c>
      <c r="B27" s="32"/>
      <c r="C27" s="33"/>
      <c r="D27" s="124"/>
      <c r="E27" s="35"/>
      <c r="F27" s="121"/>
      <c r="H27" s="160"/>
    </row>
    <row r="28" spans="1:9" ht="15.75">
      <c r="A28" s="122" t="e">
        <f>#REF!</f>
        <v>#REF!</v>
      </c>
      <c r="B28" s="122"/>
      <c r="C28" s="122"/>
      <c r="D28" s="122"/>
      <c r="E28" s="122"/>
      <c r="F28" s="125"/>
      <c r="H28" s="160"/>
    </row>
    <row r="29" spans="1:9" ht="15.75">
      <c r="A29" s="122" t="e">
        <f>#REF!</f>
        <v>#REF!</v>
      </c>
      <c r="B29" s="122"/>
      <c r="C29" s="122"/>
      <c r="D29" s="122"/>
      <c r="E29" s="122"/>
      <c r="F29" s="142" t="e">
        <f>#REF!</f>
        <v>#REF!</v>
      </c>
    </row>
    <row r="30" spans="1:9" ht="15.75">
      <c r="A30" s="31"/>
      <c r="B30" s="35"/>
      <c r="C30" s="33"/>
      <c r="D30" s="35"/>
      <c r="E30" s="35"/>
      <c r="F30" s="121"/>
      <c r="G30" s="125"/>
      <c r="H30" s="125"/>
    </row>
    <row r="31" spans="1:9">
      <c r="A31" s="36"/>
      <c r="C31" s="127">
        <v>537478433.66999996</v>
      </c>
      <c r="D31" s="127">
        <v>512055429.19000006</v>
      </c>
      <c r="E31" s="127">
        <v>-25423004.479999974</v>
      </c>
    </row>
    <row r="32" spans="1:9" s="125" customFormat="1">
      <c r="A32" s="36"/>
      <c r="B32" s="126"/>
      <c r="C32" s="128">
        <f>C23-C31</f>
        <v>220296693.96000004</v>
      </c>
      <c r="D32" s="128">
        <f>D23-D31</f>
        <v>-307936777.48000002</v>
      </c>
      <c r="E32" s="128">
        <f>E23-E31</f>
        <v>-528233471.44</v>
      </c>
      <c r="F32" s="126"/>
      <c r="G32" s="36"/>
      <c r="H32" s="36"/>
    </row>
    <row r="36" spans="1:6">
      <c r="B36" s="126">
        <v>609</v>
      </c>
      <c r="C36" s="130" t="s">
        <v>28</v>
      </c>
    </row>
    <row r="37" spans="1:6" ht="13.5" thickBot="1">
      <c r="A37" s="36"/>
      <c r="B37" s="36"/>
      <c r="C37" s="36"/>
      <c r="D37" s="36"/>
      <c r="E37" s="36"/>
      <c r="F37" s="36"/>
    </row>
    <row r="38" spans="1:6" ht="13.5" thickBot="1">
      <c r="B38" s="161" t="s">
        <v>43</v>
      </c>
      <c r="C38" s="161" t="s">
        <v>60</v>
      </c>
    </row>
    <row r="39" spans="1:6" ht="12.75">
      <c r="B39" s="162">
        <v>601</v>
      </c>
      <c r="C39" s="163">
        <v>819320.84</v>
      </c>
      <c r="D39" s="164">
        <v>810567.45</v>
      </c>
      <c r="F39" s="36"/>
    </row>
    <row r="40" spans="1:6" ht="12.75">
      <c r="B40" s="165">
        <v>602</v>
      </c>
      <c r="C40" s="166">
        <v>0</v>
      </c>
      <c r="D40" s="167">
        <v>0</v>
      </c>
      <c r="F40" s="36"/>
    </row>
    <row r="41" spans="1:6" ht="12.75">
      <c r="B41" s="165">
        <v>606</v>
      </c>
      <c r="C41" s="166">
        <v>157490477.65000001</v>
      </c>
      <c r="D41" s="167">
        <v>157352096.05000001</v>
      </c>
      <c r="F41" s="36"/>
    </row>
    <row r="42" spans="1:6" ht="12.75">
      <c r="B42" s="165">
        <v>607</v>
      </c>
      <c r="C42" s="166">
        <v>0</v>
      </c>
      <c r="D42" s="167">
        <v>0</v>
      </c>
      <c r="F42" s="36"/>
    </row>
    <row r="43" spans="1:6" ht="12.75">
      <c r="B43" s="165">
        <v>609</v>
      </c>
      <c r="C43" s="166">
        <v>158224081.02000001</v>
      </c>
      <c r="D43" s="167">
        <v>158218034.13999999</v>
      </c>
      <c r="F43" s="36"/>
    </row>
    <row r="44" spans="1:6" ht="12.75">
      <c r="B44" s="165">
        <v>617</v>
      </c>
      <c r="C44" s="166">
        <v>56907.5</v>
      </c>
      <c r="D44" s="167">
        <v>56907.5</v>
      </c>
      <c r="F44" s="36"/>
    </row>
    <row r="45" spans="1:6" ht="12.75">
      <c r="B45" s="165">
        <v>618</v>
      </c>
      <c r="C45" s="166">
        <v>101552</v>
      </c>
      <c r="D45" s="167">
        <v>101552</v>
      </c>
      <c r="F45" s="36"/>
    </row>
    <row r="46" spans="1:6" ht="12.75">
      <c r="B46" s="165">
        <v>619</v>
      </c>
      <c r="C46" s="166">
        <v>125060.72</v>
      </c>
      <c r="D46" s="167">
        <v>125060.72</v>
      </c>
      <c r="F46" s="36"/>
    </row>
    <row r="47" spans="1:6" ht="12.75">
      <c r="B47" s="165">
        <v>620</v>
      </c>
      <c r="C47" s="166">
        <v>0</v>
      </c>
      <c r="D47" s="167">
        <v>0</v>
      </c>
      <c r="F47" s="36"/>
    </row>
    <row r="48" spans="1:6" ht="13.5" thickBot="1">
      <c r="B48" s="168">
        <v>621</v>
      </c>
      <c r="C48" s="169">
        <v>0</v>
      </c>
      <c r="D48" s="170">
        <v>0</v>
      </c>
      <c r="F48" s="36"/>
    </row>
    <row r="49" spans="2:6" ht="13.5" thickBot="1">
      <c r="B49" s="171"/>
      <c r="C49" s="172">
        <v>316817399.73000002</v>
      </c>
      <c r="D49" s="173">
        <v>316664217.86000001</v>
      </c>
      <c r="F49" s="36"/>
    </row>
    <row r="50" spans="2:6" ht="15.75" thickBot="1">
      <c r="D50" s="174"/>
      <c r="E50" s="175">
        <v>316664217.86000001</v>
      </c>
    </row>
  </sheetData>
  <mergeCells count="4">
    <mergeCell ref="A1:F1"/>
    <mergeCell ref="A2:F2"/>
    <mergeCell ref="A3:F3"/>
    <mergeCell ref="A23:B23"/>
  </mergeCells>
  <pageMargins left="0.86" right="0.23622047244094491" top="0.23622047244094491" bottom="0.15748031496062992" header="0.31496062992125984" footer="0.31496062992125984"/>
  <pageSetup paperSize="9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9"/>
  <sheetViews>
    <sheetView view="pageBreakPreview" zoomScale="85" zoomScaleNormal="85" zoomScaleSheetLayoutView="85" workbookViewId="0">
      <selection activeCell="E7" sqref="E7"/>
    </sheetView>
  </sheetViews>
  <sheetFormatPr defaultRowHeight="15"/>
  <cols>
    <col min="1" max="1" width="6" style="126" customWidth="1"/>
    <col min="2" max="2" width="56.85546875" style="126" customWidth="1"/>
    <col min="3" max="3" width="17.28515625" style="130" customWidth="1"/>
    <col min="4" max="4" width="18.7109375" style="34" customWidth="1"/>
    <col min="5" max="5" width="17.85546875" style="126" customWidth="1"/>
    <col min="6" max="6" width="13.42578125" style="126" customWidth="1"/>
    <col min="7" max="7" width="16.85546875" style="36" customWidth="1"/>
    <col min="8" max="8" width="13.7109375" style="36" customWidth="1"/>
    <col min="9" max="189" width="7.85546875" style="36" customWidth="1"/>
    <col min="190" max="246" width="9.140625" style="36"/>
    <col min="247" max="247" width="4.85546875" style="36" customWidth="1"/>
    <col min="248" max="248" width="41.42578125" style="36" customWidth="1"/>
    <col min="249" max="249" width="17.28515625" style="36" customWidth="1"/>
    <col min="250" max="251" width="0" style="36" hidden="1" customWidth="1"/>
    <col min="252" max="252" width="17.28515625" style="36" customWidth="1"/>
    <col min="253" max="254" width="18.7109375" style="36" customWidth="1"/>
    <col min="255" max="255" width="12.5703125" style="36" customWidth="1"/>
    <col min="256" max="445" width="7.85546875" style="36" customWidth="1"/>
    <col min="446" max="502" width="9.140625" style="36"/>
    <col min="503" max="503" width="4.85546875" style="36" customWidth="1"/>
    <col min="504" max="504" width="41.42578125" style="36" customWidth="1"/>
    <col min="505" max="505" width="17.28515625" style="36" customWidth="1"/>
    <col min="506" max="507" width="0" style="36" hidden="1" customWidth="1"/>
    <col min="508" max="508" width="17.28515625" style="36" customWidth="1"/>
    <col min="509" max="510" width="18.7109375" style="36" customWidth="1"/>
    <col min="511" max="511" width="12.5703125" style="36" customWidth="1"/>
    <col min="512" max="701" width="7.85546875" style="36" customWidth="1"/>
    <col min="702" max="758" width="9.140625" style="36"/>
    <col min="759" max="759" width="4.85546875" style="36" customWidth="1"/>
    <col min="760" max="760" width="41.42578125" style="36" customWidth="1"/>
    <col min="761" max="761" width="17.28515625" style="36" customWidth="1"/>
    <col min="762" max="763" width="0" style="36" hidden="1" customWidth="1"/>
    <col min="764" max="764" width="17.28515625" style="36" customWidth="1"/>
    <col min="765" max="766" width="18.7109375" style="36" customWidth="1"/>
    <col min="767" max="767" width="12.5703125" style="36" customWidth="1"/>
    <col min="768" max="957" width="7.85546875" style="36" customWidth="1"/>
    <col min="958" max="1014" width="9.140625" style="36"/>
    <col min="1015" max="1015" width="4.85546875" style="36" customWidth="1"/>
    <col min="1016" max="1016" width="41.42578125" style="36" customWidth="1"/>
    <col min="1017" max="1017" width="17.28515625" style="36" customWidth="1"/>
    <col min="1018" max="1019" width="0" style="36" hidden="1" customWidth="1"/>
    <col min="1020" max="1020" width="17.28515625" style="36" customWidth="1"/>
    <col min="1021" max="1022" width="18.7109375" style="36" customWidth="1"/>
    <col min="1023" max="1023" width="12.5703125" style="36" customWidth="1"/>
    <col min="1024" max="1213" width="7.85546875" style="36" customWidth="1"/>
    <col min="1214" max="1270" width="9.140625" style="36"/>
    <col min="1271" max="1271" width="4.85546875" style="36" customWidth="1"/>
    <col min="1272" max="1272" width="41.42578125" style="36" customWidth="1"/>
    <col min="1273" max="1273" width="17.28515625" style="36" customWidth="1"/>
    <col min="1274" max="1275" width="0" style="36" hidden="1" customWidth="1"/>
    <col min="1276" max="1276" width="17.28515625" style="36" customWidth="1"/>
    <col min="1277" max="1278" width="18.7109375" style="36" customWidth="1"/>
    <col min="1279" max="1279" width="12.5703125" style="36" customWidth="1"/>
    <col min="1280" max="1469" width="7.85546875" style="36" customWidth="1"/>
    <col min="1470" max="1526" width="9.140625" style="36"/>
    <col min="1527" max="1527" width="4.85546875" style="36" customWidth="1"/>
    <col min="1528" max="1528" width="41.42578125" style="36" customWidth="1"/>
    <col min="1529" max="1529" width="17.28515625" style="36" customWidth="1"/>
    <col min="1530" max="1531" width="0" style="36" hidden="1" customWidth="1"/>
    <col min="1532" max="1532" width="17.28515625" style="36" customWidth="1"/>
    <col min="1533" max="1534" width="18.7109375" style="36" customWidth="1"/>
    <col min="1535" max="1535" width="12.5703125" style="36" customWidth="1"/>
    <col min="1536" max="1725" width="7.85546875" style="36" customWidth="1"/>
    <col min="1726" max="1782" width="9.140625" style="36"/>
    <col min="1783" max="1783" width="4.85546875" style="36" customWidth="1"/>
    <col min="1784" max="1784" width="41.42578125" style="36" customWidth="1"/>
    <col min="1785" max="1785" width="17.28515625" style="36" customWidth="1"/>
    <col min="1786" max="1787" width="0" style="36" hidden="1" customWidth="1"/>
    <col min="1788" max="1788" width="17.28515625" style="36" customWidth="1"/>
    <col min="1789" max="1790" width="18.7109375" style="36" customWidth="1"/>
    <col min="1791" max="1791" width="12.5703125" style="36" customWidth="1"/>
    <col min="1792" max="1981" width="7.85546875" style="36" customWidth="1"/>
    <col min="1982" max="2038" width="9.140625" style="36"/>
    <col min="2039" max="2039" width="4.85546875" style="36" customWidth="1"/>
    <col min="2040" max="2040" width="41.42578125" style="36" customWidth="1"/>
    <col min="2041" max="2041" width="17.28515625" style="36" customWidth="1"/>
    <col min="2042" max="2043" width="0" style="36" hidden="1" customWidth="1"/>
    <col min="2044" max="2044" width="17.28515625" style="36" customWidth="1"/>
    <col min="2045" max="2046" width="18.7109375" style="36" customWidth="1"/>
    <col min="2047" max="2047" width="12.5703125" style="36" customWidth="1"/>
    <col min="2048" max="2237" width="7.85546875" style="36" customWidth="1"/>
    <col min="2238" max="2294" width="9.140625" style="36"/>
    <col min="2295" max="2295" width="4.85546875" style="36" customWidth="1"/>
    <col min="2296" max="2296" width="41.42578125" style="36" customWidth="1"/>
    <col min="2297" max="2297" width="17.28515625" style="36" customWidth="1"/>
    <col min="2298" max="2299" width="0" style="36" hidden="1" customWidth="1"/>
    <col min="2300" max="2300" width="17.28515625" style="36" customWidth="1"/>
    <col min="2301" max="2302" width="18.7109375" style="36" customWidth="1"/>
    <col min="2303" max="2303" width="12.5703125" style="36" customWidth="1"/>
    <col min="2304" max="2493" width="7.85546875" style="36" customWidth="1"/>
    <col min="2494" max="2550" width="9.140625" style="36"/>
    <col min="2551" max="2551" width="4.85546875" style="36" customWidth="1"/>
    <col min="2552" max="2552" width="41.42578125" style="36" customWidth="1"/>
    <col min="2553" max="2553" width="17.28515625" style="36" customWidth="1"/>
    <col min="2554" max="2555" width="0" style="36" hidden="1" customWidth="1"/>
    <col min="2556" max="2556" width="17.28515625" style="36" customWidth="1"/>
    <col min="2557" max="2558" width="18.7109375" style="36" customWidth="1"/>
    <col min="2559" max="2559" width="12.5703125" style="36" customWidth="1"/>
    <col min="2560" max="2749" width="7.85546875" style="36" customWidth="1"/>
    <col min="2750" max="2806" width="9.140625" style="36"/>
    <col min="2807" max="2807" width="4.85546875" style="36" customWidth="1"/>
    <col min="2808" max="2808" width="41.42578125" style="36" customWidth="1"/>
    <col min="2809" max="2809" width="17.28515625" style="36" customWidth="1"/>
    <col min="2810" max="2811" width="0" style="36" hidden="1" customWidth="1"/>
    <col min="2812" max="2812" width="17.28515625" style="36" customWidth="1"/>
    <col min="2813" max="2814" width="18.7109375" style="36" customWidth="1"/>
    <col min="2815" max="2815" width="12.5703125" style="36" customWidth="1"/>
    <col min="2816" max="3005" width="7.85546875" style="36" customWidth="1"/>
    <col min="3006" max="3062" width="9.140625" style="36"/>
    <col min="3063" max="3063" width="4.85546875" style="36" customWidth="1"/>
    <col min="3064" max="3064" width="41.42578125" style="36" customWidth="1"/>
    <col min="3065" max="3065" width="17.28515625" style="36" customWidth="1"/>
    <col min="3066" max="3067" width="0" style="36" hidden="1" customWidth="1"/>
    <col min="3068" max="3068" width="17.28515625" style="36" customWidth="1"/>
    <col min="3069" max="3070" width="18.7109375" style="36" customWidth="1"/>
    <col min="3071" max="3071" width="12.5703125" style="36" customWidth="1"/>
    <col min="3072" max="3261" width="7.85546875" style="36" customWidth="1"/>
    <col min="3262" max="3318" width="9.140625" style="36"/>
    <col min="3319" max="3319" width="4.85546875" style="36" customWidth="1"/>
    <col min="3320" max="3320" width="41.42578125" style="36" customWidth="1"/>
    <col min="3321" max="3321" width="17.28515625" style="36" customWidth="1"/>
    <col min="3322" max="3323" width="0" style="36" hidden="1" customWidth="1"/>
    <col min="3324" max="3324" width="17.28515625" style="36" customWidth="1"/>
    <col min="3325" max="3326" width="18.7109375" style="36" customWidth="1"/>
    <col min="3327" max="3327" width="12.5703125" style="36" customWidth="1"/>
    <col min="3328" max="3517" width="7.85546875" style="36" customWidth="1"/>
    <col min="3518" max="3574" width="9.140625" style="36"/>
    <col min="3575" max="3575" width="4.85546875" style="36" customWidth="1"/>
    <col min="3576" max="3576" width="41.42578125" style="36" customWidth="1"/>
    <col min="3577" max="3577" width="17.28515625" style="36" customWidth="1"/>
    <col min="3578" max="3579" width="0" style="36" hidden="1" customWidth="1"/>
    <col min="3580" max="3580" width="17.28515625" style="36" customWidth="1"/>
    <col min="3581" max="3582" width="18.7109375" style="36" customWidth="1"/>
    <col min="3583" max="3583" width="12.5703125" style="36" customWidth="1"/>
    <col min="3584" max="3773" width="7.85546875" style="36" customWidth="1"/>
    <col min="3774" max="3830" width="9.140625" style="36"/>
    <col min="3831" max="3831" width="4.85546875" style="36" customWidth="1"/>
    <col min="3832" max="3832" width="41.42578125" style="36" customWidth="1"/>
    <col min="3833" max="3833" width="17.28515625" style="36" customWidth="1"/>
    <col min="3834" max="3835" width="0" style="36" hidden="1" customWidth="1"/>
    <col min="3836" max="3836" width="17.28515625" style="36" customWidth="1"/>
    <col min="3837" max="3838" width="18.7109375" style="36" customWidth="1"/>
    <col min="3839" max="3839" width="12.5703125" style="36" customWidth="1"/>
    <col min="3840" max="4029" width="7.85546875" style="36" customWidth="1"/>
    <col min="4030" max="4086" width="9.140625" style="36"/>
    <col min="4087" max="4087" width="4.85546875" style="36" customWidth="1"/>
    <col min="4088" max="4088" width="41.42578125" style="36" customWidth="1"/>
    <col min="4089" max="4089" width="17.28515625" style="36" customWidth="1"/>
    <col min="4090" max="4091" width="0" style="36" hidden="1" customWidth="1"/>
    <col min="4092" max="4092" width="17.28515625" style="36" customWidth="1"/>
    <col min="4093" max="4094" width="18.7109375" style="36" customWidth="1"/>
    <col min="4095" max="4095" width="12.5703125" style="36" customWidth="1"/>
    <col min="4096" max="4285" width="7.85546875" style="36" customWidth="1"/>
    <col min="4286" max="4342" width="9.140625" style="36"/>
    <col min="4343" max="4343" width="4.85546875" style="36" customWidth="1"/>
    <col min="4344" max="4344" width="41.42578125" style="36" customWidth="1"/>
    <col min="4345" max="4345" width="17.28515625" style="36" customWidth="1"/>
    <col min="4346" max="4347" width="0" style="36" hidden="1" customWidth="1"/>
    <col min="4348" max="4348" width="17.28515625" style="36" customWidth="1"/>
    <col min="4349" max="4350" width="18.7109375" style="36" customWidth="1"/>
    <col min="4351" max="4351" width="12.5703125" style="36" customWidth="1"/>
    <col min="4352" max="4541" width="7.85546875" style="36" customWidth="1"/>
    <col min="4542" max="4598" width="9.140625" style="36"/>
    <col min="4599" max="4599" width="4.85546875" style="36" customWidth="1"/>
    <col min="4600" max="4600" width="41.42578125" style="36" customWidth="1"/>
    <col min="4601" max="4601" width="17.28515625" style="36" customWidth="1"/>
    <col min="4602" max="4603" width="0" style="36" hidden="1" customWidth="1"/>
    <col min="4604" max="4604" width="17.28515625" style="36" customWidth="1"/>
    <col min="4605" max="4606" width="18.7109375" style="36" customWidth="1"/>
    <col min="4607" max="4607" width="12.5703125" style="36" customWidth="1"/>
    <col min="4608" max="4797" width="7.85546875" style="36" customWidth="1"/>
    <col min="4798" max="4854" width="9.140625" style="36"/>
    <col min="4855" max="4855" width="4.85546875" style="36" customWidth="1"/>
    <col min="4856" max="4856" width="41.42578125" style="36" customWidth="1"/>
    <col min="4857" max="4857" width="17.28515625" style="36" customWidth="1"/>
    <col min="4858" max="4859" width="0" style="36" hidden="1" customWidth="1"/>
    <col min="4860" max="4860" width="17.28515625" style="36" customWidth="1"/>
    <col min="4861" max="4862" width="18.7109375" style="36" customWidth="1"/>
    <col min="4863" max="4863" width="12.5703125" style="36" customWidth="1"/>
    <col min="4864" max="5053" width="7.85546875" style="36" customWidth="1"/>
    <col min="5054" max="5110" width="9.140625" style="36"/>
    <col min="5111" max="5111" width="4.85546875" style="36" customWidth="1"/>
    <col min="5112" max="5112" width="41.42578125" style="36" customWidth="1"/>
    <col min="5113" max="5113" width="17.28515625" style="36" customWidth="1"/>
    <col min="5114" max="5115" width="0" style="36" hidden="1" customWidth="1"/>
    <col min="5116" max="5116" width="17.28515625" style="36" customWidth="1"/>
    <col min="5117" max="5118" width="18.7109375" style="36" customWidth="1"/>
    <col min="5119" max="5119" width="12.5703125" style="36" customWidth="1"/>
    <col min="5120" max="5309" width="7.85546875" style="36" customWidth="1"/>
    <col min="5310" max="5366" width="9.140625" style="36"/>
    <col min="5367" max="5367" width="4.85546875" style="36" customWidth="1"/>
    <col min="5368" max="5368" width="41.42578125" style="36" customWidth="1"/>
    <col min="5369" max="5369" width="17.28515625" style="36" customWidth="1"/>
    <col min="5370" max="5371" width="0" style="36" hidden="1" customWidth="1"/>
    <col min="5372" max="5372" width="17.28515625" style="36" customWidth="1"/>
    <col min="5373" max="5374" width="18.7109375" style="36" customWidth="1"/>
    <col min="5375" max="5375" width="12.5703125" style="36" customWidth="1"/>
    <col min="5376" max="5565" width="7.85546875" style="36" customWidth="1"/>
    <col min="5566" max="5622" width="9.140625" style="36"/>
    <col min="5623" max="5623" width="4.85546875" style="36" customWidth="1"/>
    <col min="5624" max="5624" width="41.42578125" style="36" customWidth="1"/>
    <col min="5625" max="5625" width="17.28515625" style="36" customWidth="1"/>
    <col min="5626" max="5627" width="0" style="36" hidden="1" customWidth="1"/>
    <col min="5628" max="5628" width="17.28515625" style="36" customWidth="1"/>
    <col min="5629" max="5630" width="18.7109375" style="36" customWidth="1"/>
    <col min="5631" max="5631" width="12.5703125" style="36" customWidth="1"/>
    <col min="5632" max="5821" width="7.85546875" style="36" customWidth="1"/>
    <col min="5822" max="5878" width="9.140625" style="36"/>
    <col min="5879" max="5879" width="4.85546875" style="36" customWidth="1"/>
    <col min="5880" max="5880" width="41.42578125" style="36" customWidth="1"/>
    <col min="5881" max="5881" width="17.28515625" style="36" customWidth="1"/>
    <col min="5882" max="5883" width="0" style="36" hidden="1" customWidth="1"/>
    <col min="5884" max="5884" width="17.28515625" style="36" customWidth="1"/>
    <col min="5885" max="5886" width="18.7109375" style="36" customWidth="1"/>
    <col min="5887" max="5887" width="12.5703125" style="36" customWidth="1"/>
    <col min="5888" max="6077" width="7.85546875" style="36" customWidth="1"/>
    <col min="6078" max="6134" width="9.140625" style="36"/>
    <col min="6135" max="6135" width="4.85546875" style="36" customWidth="1"/>
    <col min="6136" max="6136" width="41.42578125" style="36" customWidth="1"/>
    <col min="6137" max="6137" width="17.28515625" style="36" customWidth="1"/>
    <col min="6138" max="6139" width="0" style="36" hidden="1" customWidth="1"/>
    <col min="6140" max="6140" width="17.28515625" style="36" customWidth="1"/>
    <col min="6141" max="6142" width="18.7109375" style="36" customWidth="1"/>
    <col min="6143" max="6143" width="12.5703125" style="36" customWidth="1"/>
    <col min="6144" max="6333" width="7.85546875" style="36" customWidth="1"/>
    <col min="6334" max="6390" width="9.140625" style="36"/>
    <col min="6391" max="6391" width="4.85546875" style="36" customWidth="1"/>
    <col min="6392" max="6392" width="41.42578125" style="36" customWidth="1"/>
    <col min="6393" max="6393" width="17.28515625" style="36" customWidth="1"/>
    <col min="6394" max="6395" width="0" style="36" hidden="1" customWidth="1"/>
    <col min="6396" max="6396" width="17.28515625" style="36" customWidth="1"/>
    <col min="6397" max="6398" width="18.7109375" style="36" customWidth="1"/>
    <col min="6399" max="6399" width="12.5703125" style="36" customWidth="1"/>
    <col min="6400" max="6589" width="7.85546875" style="36" customWidth="1"/>
    <col min="6590" max="6646" width="9.140625" style="36"/>
    <col min="6647" max="6647" width="4.85546875" style="36" customWidth="1"/>
    <col min="6648" max="6648" width="41.42578125" style="36" customWidth="1"/>
    <col min="6649" max="6649" width="17.28515625" style="36" customWidth="1"/>
    <col min="6650" max="6651" width="0" style="36" hidden="1" customWidth="1"/>
    <col min="6652" max="6652" width="17.28515625" style="36" customWidth="1"/>
    <col min="6653" max="6654" width="18.7109375" style="36" customWidth="1"/>
    <col min="6655" max="6655" width="12.5703125" style="36" customWidth="1"/>
    <col min="6656" max="6845" width="7.85546875" style="36" customWidth="1"/>
    <col min="6846" max="6902" width="9.140625" style="36"/>
    <col min="6903" max="6903" width="4.85546875" style="36" customWidth="1"/>
    <col min="6904" max="6904" width="41.42578125" style="36" customWidth="1"/>
    <col min="6905" max="6905" width="17.28515625" style="36" customWidth="1"/>
    <col min="6906" max="6907" width="0" style="36" hidden="1" customWidth="1"/>
    <col min="6908" max="6908" width="17.28515625" style="36" customWidth="1"/>
    <col min="6909" max="6910" width="18.7109375" style="36" customWidth="1"/>
    <col min="6911" max="6911" width="12.5703125" style="36" customWidth="1"/>
    <col min="6912" max="7101" width="7.85546875" style="36" customWidth="1"/>
    <col min="7102" max="7158" width="9.140625" style="36"/>
    <col min="7159" max="7159" width="4.85546875" style="36" customWidth="1"/>
    <col min="7160" max="7160" width="41.42578125" style="36" customWidth="1"/>
    <col min="7161" max="7161" width="17.28515625" style="36" customWidth="1"/>
    <col min="7162" max="7163" width="0" style="36" hidden="1" customWidth="1"/>
    <col min="7164" max="7164" width="17.28515625" style="36" customWidth="1"/>
    <col min="7165" max="7166" width="18.7109375" style="36" customWidth="1"/>
    <col min="7167" max="7167" width="12.5703125" style="36" customWidth="1"/>
    <col min="7168" max="7357" width="7.85546875" style="36" customWidth="1"/>
    <col min="7358" max="7414" width="9.140625" style="36"/>
    <col min="7415" max="7415" width="4.85546875" style="36" customWidth="1"/>
    <col min="7416" max="7416" width="41.42578125" style="36" customWidth="1"/>
    <col min="7417" max="7417" width="17.28515625" style="36" customWidth="1"/>
    <col min="7418" max="7419" width="0" style="36" hidden="1" customWidth="1"/>
    <col min="7420" max="7420" width="17.28515625" style="36" customWidth="1"/>
    <col min="7421" max="7422" width="18.7109375" style="36" customWidth="1"/>
    <col min="7423" max="7423" width="12.5703125" style="36" customWidth="1"/>
    <col min="7424" max="7613" width="7.85546875" style="36" customWidth="1"/>
    <col min="7614" max="7670" width="9.140625" style="36"/>
    <col min="7671" max="7671" width="4.85546875" style="36" customWidth="1"/>
    <col min="7672" max="7672" width="41.42578125" style="36" customWidth="1"/>
    <col min="7673" max="7673" width="17.28515625" style="36" customWidth="1"/>
    <col min="7674" max="7675" width="0" style="36" hidden="1" customWidth="1"/>
    <col min="7676" max="7676" width="17.28515625" style="36" customWidth="1"/>
    <col min="7677" max="7678" width="18.7109375" style="36" customWidth="1"/>
    <col min="7679" max="7679" width="12.5703125" style="36" customWidth="1"/>
    <col min="7680" max="7869" width="7.85546875" style="36" customWidth="1"/>
    <col min="7870" max="7926" width="9.140625" style="36"/>
    <col min="7927" max="7927" width="4.85546875" style="36" customWidth="1"/>
    <col min="7928" max="7928" width="41.42578125" style="36" customWidth="1"/>
    <col min="7929" max="7929" width="17.28515625" style="36" customWidth="1"/>
    <col min="7930" max="7931" width="0" style="36" hidden="1" customWidth="1"/>
    <col min="7932" max="7932" width="17.28515625" style="36" customWidth="1"/>
    <col min="7933" max="7934" width="18.7109375" style="36" customWidth="1"/>
    <col min="7935" max="7935" width="12.5703125" style="36" customWidth="1"/>
    <col min="7936" max="8125" width="7.85546875" style="36" customWidth="1"/>
    <col min="8126" max="8182" width="9.140625" style="36"/>
    <col min="8183" max="8183" width="4.85546875" style="36" customWidth="1"/>
    <col min="8184" max="8184" width="41.42578125" style="36" customWidth="1"/>
    <col min="8185" max="8185" width="17.28515625" style="36" customWidth="1"/>
    <col min="8186" max="8187" width="0" style="36" hidden="1" customWidth="1"/>
    <col min="8188" max="8188" width="17.28515625" style="36" customWidth="1"/>
    <col min="8189" max="8190" width="18.7109375" style="36" customWidth="1"/>
    <col min="8191" max="8191" width="12.5703125" style="36" customWidth="1"/>
    <col min="8192" max="8381" width="7.85546875" style="36" customWidth="1"/>
    <col min="8382" max="8438" width="9.140625" style="36"/>
    <col min="8439" max="8439" width="4.85546875" style="36" customWidth="1"/>
    <col min="8440" max="8440" width="41.42578125" style="36" customWidth="1"/>
    <col min="8441" max="8441" width="17.28515625" style="36" customWidth="1"/>
    <col min="8442" max="8443" width="0" style="36" hidden="1" customWidth="1"/>
    <col min="8444" max="8444" width="17.28515625" style="36" customWidth="1"/>
    <col min="8445" max="8446" width="18.7109375" style="36" customWidth="1"/>
    <col min="8447" max="8447" width="12.5703125" style="36" customWidth="1"/>
    <col min="8448" max="8637" width="7.85546875" style="36" customWidth="1"/>
    <col min="8638" max="8694" width="9.140625" style="36"/>
    <col min="8695" max="8695" width="4.85546875" style="36" customWidth="1"/>
    <col min="8696" max="8696" width="41.42578125" style="36" customWidth="1"/>
    <col min="8697" max="8697" width="17.28515625" style="36" customWidth="1"/>
    <col min="8698" max="8699" width="0" style="36" hidden="1" customWidth="1"/>
    <col min="8700" max="8700" width="17.28515625" style="36" customWidth="1"/>
    <col min="8701" max="8702" width="18.7109375" style="36" customWidth="1"/>
    <col min="8703" max="8703" width="12.5703125" style="36" customWidth="1"/>
    <col min="8704" max="8893" width="7.85546875" style="36" customWidth="1"/>
    <col min="8894" max="8950" width="9.140625" style="36"/>
    <col min="8951" max="8951" width="4.85546875" style="36" customWidth="1"/>
    <col min="8952" max="8952" width="41.42578125" style="36" customWidth="1"/>
    <col min="8953" max="8953" width="17.28515625" style="36" customWidth="1"/>
    <col min="8954" max="8955" width="0" style="36" hidden="1" customWidth="1"/>
    <col min="8956" max="8956" width="17.28515625" style="36" customWidth="1"/>
    <col min="8957" max="8958" width="18.7109375" style="36" customWidth="1"/>
    <col min="8959" max="8959" width="12.5703125" style="36" customWidth="1"/>
    <col min="8960" max="9149" width="7.85546875" style="36" customWidth="1"/>
    <col min="9150" max="9206" width="9.140625" style="36"/>
    <col min="9207" max="9207" width="4.85546875" style="36" customWidth="1"/>
    <col min="9208" max="9208" width="41.42578125" style="36" customWidth="1"/>
    <col min="9209" max="9209" width="17.28515625" style="36" customWidth="1"/>
    <col min="9210" max="9211" width="0" style="36" hidden="1" customWidth="1"/>
    <col min="9212" max="9212" width="17.28515625" style="36" customWidth="1"/>
    <col min="9213" max="9214" width="18.7109375" style="36" customWidth="1"/>
    <col min="9215" max="9215" width="12.5703125" style="36" customWidth="1"/>
    <col min="9216" max="9405" width="7.85546875" style="36" customWidth="1"/>
    <col min="9406" max="9462" width="9.140625" style="36"/>
    <col min="9463" max="9463" width="4.85546875" style="36" customWidth="1"/>
    <col min="9464" max="9464" width="41.42578125" style="36" customWidth="1"/>
    <col min="9465" max="9465" width="17.28515625" style="36" customWidth="1"/>
    <col min="9466" max="9467" width="0" style="36" hidden="1" customWidth="1"/>
    <col min="9468" max="9468" width="17.28515625" style="36" customWidth="1"/>
    <col min="9469" max="9470" width="18.7109375" style="36" customWidth="1"/>
    <col min="9471" max="9471" width="12.5703125" style="36" customWidth="1"/>
    <col min="9472" max="9661" width="7.85546875" style="36" customWidth="1"/>
    <col min="9662" max="9718" width="9.140625" style="36"/>
    <col min="9719" max="9719" width="4.85546875" style="36" customWidth="1"/>
    <col min="9720" max="9720" width="41.42578125" style="36" customWidth="1"/>
    <col min="9721" max="9721" width="17.28515625" style="36" customWidth="1"/>
    <col min="9722" max="9723" width="0" style="36" hidden="1" customWidth="1"/>
    <col min="9724" max="9724" width="17.28515625" style="36" customWidth="1"/>
    <col min="9725" max="9726" width="18.7109375" style="36" customWidth="1"/>
    <col min="9727" max="9727" width="12.5703125" style="36" customWidth="1"/>
    <col min="9728" max="9917" width="7.85546875" style="36" customWidth="1"/>
    <col min="9918" max="9974" width="9.140625" style="36"/>
    <col min="9975" max="9975" width="4.85546875" style="36" customWidth="1"/>
    <col min="9976" max="9976" width="41.42578125" style="36" customWidth="1"/>
    <col min="9977" max="9977" width="17.28515625" style="36" customWidth="1"/>
    <col min="9978" max="9979" width="0" style="36" hidden="1" customWidth="1"/>
    <col min="9980" max="9980" width="17.28515625" style="36" customWidth="1"/>
    <col min="9981" max="9982" width="18.7109375" style="36" customWidth="1"/>
    <col min="9983" max="9983" width="12.5703125" style="36" customWidth="1"/>
    <col min="9984" max="10173" width="7.85546875" style="36" customWidth="1"/>
    <col min="10174" max="10230" width="9.140625" style="36"/>
    <col min="10231" max="10231" width="4.85546875" style="36" customWidth="1"/>
    <col min="10232" max="10232" width="41.42578125" style="36" customWidth="1"/>
    <col min="10233" max="10233" width="17.28515625" style="36" customWidth="1"/>
    <col min="10234" max="10235" width="0" style="36" hidden="1" customWidth="1"/>
    <col min="10236" max="10236" width="17.28515625" style="36" customWidth="1"/>
    <col min="10237" max="10238" width="18.7109375" style="36" customWidth="1"/>
    <col min="10239" max="10239" width="12.5703125" style="36" customWidth="1"/>
    <col min="10240" max="10429" width="7.85546875" style="36" customWidth="1"/>
    <col min="10430" max="10486" width="9.140625" style="36"/>
    <col min="10487" max="10487" width="4.85546875" style="36" customWidth="1"/>
    <col min="10488" max="10488" width="41.42578125" style="36" customWidth="1"/>
    <col min="10489" max="10489" width="17.28515625" style="36" customWidth="1"/>
    <col min="10490" max="10491" width="0" style="36" hidden="1" customWidth="1"/>
    <col min="10492" max="10492" width="17.28515625" style="36" customWidth="1"/>
    <col min="10493" max="10494" width="18.7109375" style="36" customWidth="1"/>
    <col min="10495" max="10495" width="12.5703125" style="36" customWidth="1"/>
    <col min="10496" max="10685" width="7.85546875" style="36" customWidth="1"/>
    <col min="10686" max="10742" width="9.140625" style="36"/>
    <col min="10743" max="10743" width="4.85546875" style="36" customWidth="1"/>
    <col min="10744" max="10744" width="41.42578125" style="36" customWidth="1"/>
    <col min="10745" max="10745" width="17.28515625" style="36" customWidth="1"/>
    <col min="10746" max="10747" width="0" style="36" hidden="1" customWidth="1"/>
    <col min="10748" max="10748" width="17.28515625" style="36" customWidth="1"/>
    <col min="10749" max="10750" width="18.7109375" style="36" customWidth="1"/>
    <col min="10751" max="10751" width="12.5703125" style="36" customWidth="1"/>
    <col min="10752" max="10941" width="7.85546875" style="36" customWidth="1"/>
    <col min="10942" max="10998" width="9.140625" style="36"/>
    <col min="10999" max="10999" width="4.85546875" style="36" customWidth="1"/>
    <col min="11000" max="11000" width="41.42578125" style="36" customWidth="1"/>
    <col min="11001" max="11001" width="17.28515625" style="36" customWidth="1"/>
    <col min="11002" max="11003" width="0" style="36" hidden="1" customWidth="1"/>
    <col min="11004" max="11004" width="17.28515625" style="36" customWidth="1"/>
    <col min="11005" max="11006" width="18.7109375" style="36" customWidth="1"/>
    <col min="11007" max="11007" width="12.5703125" style="36" customWidth="1"/>
    <col min="11008" max="11197" width="7.85546875" style="36" customWidth="1"/>
    <col min="11198" max="11254" width="9.140625" style="36"/>
    <col min="11255" max="11255" width="4.85546875" style="36" customWidth="1"/>
    <col min="11256" max="11256" width="41.42578125" style="36" customWidth="1"/>
    <col min="11257" max="11257" width="17.28515625" style="36" customWidth="1"/>
    <col min="11258" max="11259" width="0" style="36" hidden="1" customWidth="1"/>
    <col min="11260" max="11260" width="17.28515625" style="36" customWidth="1"/>
    <col min="11261" max="11262" width="18.7109375" style="36" customWidth="1"/>
    <col min="11263" max="11263" width="12.5703125" style="36" customWidth="1"/>
    <col min="11264" max="11453" width="7.85546875" style="36" customWidth="1"/>
    <col min="11454" max="11510" width="9.140625" style="36"/>
    <col min="11511" max="11511" width="4.85546875" style="36" customWidth="1"/>
    <col min="11512" max="11512" width="41.42578125" style="36" customWidth="1"/>
    <col min="11513" max="11513" width="17.28515625" style="36" customWidth="1"/>
    <col min="11514" max="11515" width="0" style="36" hidden="1" customWidth="1"/>
    <col min="11516" max="11516" width="17.28515625" style="36" customWidth="1"/>
    <col min="11517" max="11518" width="18.7109375" style="36" customWidth="1"/>
    <col min="11519" max="11519" width="12.5703125" style="36" customWidth="1"/>
    <col min="11520" max="11709" width="7.85546875" style="36" customWidth="1"/>
    <col min="11710" max="11766" width="9.140625" style="36"/>
    <col min="11767" max="11767" width="4.85546875" style="36" customWidth="1"/>
    <col min="11768" max="11768" width="41.42578125" style="36" customWidth="1"/>
    <col min="11769" max="11769" width="17.28515625" style="36" customWidth="1"/>
    <col min="11770" max="11771" width="0" style="36" hidden="1" customWidth="1"/>
    <col min="11772" max="11772" width="17.28515625" style="36" customWidth="1"/>
    <col min="11773" max="11774" width="18.7109375" style="36" customWidth="1"/>
    <col min="11775" max="11775" width="12.5703125" style="36" customWidth="1"/>
    <col min="11776" max="11965" width="7.85546875" style="36" customWidth="1"/>
    <col min="11966" max="12022" width="9.140625" style="36"/>
    <col min="12023" max="12023" width="4.85546875" style="36" customWidth="1"/>
    <col min="12024" max="12024" width="41.42578125" style="36" customWidth="1"/>
    <col min="12025" max="12025" width="17.28515625" style="36" customWidth="1"/>
    <col min="12026" max="12027" width="0" style="36" hidden="1" customWidth="1"/>
    <col min="12028" max="12028" width="17.28515625" style="36" customWidth="1"/>
    <col min="12029" max="12030" width="18.7109375" style="36" customWidth="1"/>
    <col min="12031" max="12031" width="12.5703125" style="36" customWidth="1"/>
    <col min="12032" max="12221" width="7.85546875" style="36" customWidth="1"/>
    <col min="12222" max="12278" width="9.140625" style="36"/>
    <col min="12279" max="12279" width="4.85546875" style="36" customWidth="1"/>
    <col min="12280" max="12280" width="41.42578125" style="36" customWidth="1"/>
    <col min="12281" max="12281" width="17.28515625" style="36" customWidth="1"/>
    <col min="12282" max="12283" width="0" style="36" hidden="1" customWidth="1"/>
    <col min="12284" max="12284" width="17.28515625" style="36" customWidth="1"/>
    <col min="12285" max="12286" width="18.7109375" style="36" customWidth="1"/>
    <col min="12287" max="12287" width="12.5703125" style="36" customWidth="1"/>
    <col min="12288" max="12477" width="7.85546875" style="36" customWidth="1"/>
    <col min="12478" max="12534" width="9.140625" style="36"/>
    <col min="12535" max="12535" width="4.85546875" style="36" customWidth="1"/>
    <col min="12536" max="12536" width="41.42578125" style="36" customWidth="1"/>
    <col min="12537" max="12537" width="17.28515625" style="36" customWidth="1"/>
    <col min="12538" max="12539" width="0" style="36" hidden="1" customWidth="1"/>
    <col min="12540" max="12540" width="17.28515625" style="36" customWidth="1"/>
    <col min="12541" max="12542" width="18.7109375" style="36" customWidth="1"/>
    <col min="12543" max="12543" width="12.5703125" style="36" customWidth="1"/>
    <col min="12544" max="12733" width="7.85546875" style="36" customWidth="1"/>
    <col min="12734" max="12790" width="9.140625" style="36"/>
    <col min="12791" max="12791" width="4.85546875" style="36" customWidth="1"/>
    <col min="12792" max="12792" width="41.42578125" style="36" customWidth="1"/>
    <col min="12793" max="12793" width="17.28515625" style="36" customWidth="1"/>
    <col min="12794" max="12795" width="0" style="36" hidden="1" customWidth="1"/>
    <col min="12796" max="12796" width="17.28515625" style="36" customWidth="1"/>
    <col min="12797" max="12798" width="18.7109375" style="36" customWidth="1"/>
    <col min="12799" max="12799" width="12.5703125" style="36" customWidth="1"/>
    <col min="12800" max="12989" width="7.85546875" style="36" customWidth="1"/>
    <col min="12990" max="13046" width="9.140625" style="36"/>
    <col min="13047" max="13047" width="4.85546875" style="36" customWidth="1"/>
    <col min="13048" max="13048" width="41.42578125" style="36" customWidth="1"/>
    <col min="13049" max="13049" width="17.28515625" style="36" customWidth="1"/>
    <col min="13050" max="13051" width="0" style="36" hidden="1" customWidth="1"/>
    <col min="13052" max="13052" width="17.28515625" style="36" customWidth="1"/>
    <col min="13053" max="13054" width="18.7109375" style="36" customWidth="1"/>
    <col min="13055" max="13055" width="12.5703125" style="36" customWidth="1"/>
    <col min="13056" max="13245" width="7.85546875" style="36" customWidth="1"/>
    <col min="13246" max="13302" width="9.140625" style="36"/>
    <col min="13303" max="13303" width="4.85546875" style="36" customWidth="1"/>
    <col min="13304" max="13304" width="41.42578125" style="36" customWidth="1"/>
    <col min="13305" max="13305" width="17.28515625" style="36" customWidth="1"/>
    <col min="13306" max="13307" width="0" style="36" hidden="1" customWidth="1"/>
    <col min="13308" max="13308" width="17.28515625" style="36" customWidth="1"/>
    <col min="13309" max="13310" width="18.7109375" style="36" customWidth="1"/>
    <col min="13311" max="13311" width="12.5703125" style="36" customWidth="1"/>
    <col min="13312" max="13501" width="7.85546875" style="36" customWidth="1"/>
    <col min="13502" max="13558" width="9.140625" style="36"/>
    <col min="13559" max="13559" width="4.85546875" style="36" customWidth="1"/>
    <col min="13560" max="13560" width="41.42578125" style="36" customWidth="1"/>
    <col min="13561" max="13561" width="17.28515625" style="36" customWidth="1"/>
    <col min="13562" max="13563" width="0" style="36" hidden="1" customWidth="1"/>
    <col min="13564" max="13564" width="17.28515625" style="36" customWidth="1"/>
    <col min="13565" max="13566" width="18.7109375" style="36" customWidth="1"/>
    <col min="13567" max="13567" width="12.5703125" style="36" customWidth="1"/>
    <col min="13568" max="13757" width="7.85546875" style="36" customWidth="1"/>
    <col min="13758" max="13814" width="9.140625" style="36"/>
    <col min="13815" max="13815" width="4.85546875" style="36" customWidth="1"/>
    <col min="13816" max="13816" width="41.42578125" style="36" customWidth="1"/>
    <col min="13817" max="13817" width="17.28515625" style="36" customWidth="1"/>
    <col min="13818" max="13819" width="0" style="36" hidden="1" customWidth="1"/>
    <col min="13820" max="13820" width="17.28515625" style="36" customWidth="1"/>
    <col min="13821" max="13822" width="18.7109375" style="36" customWidth="1"/>
    <col min="13823" max="13823" width="12.5703125" style="36" customWidth="1"/>
    <col min="13824" max="14013" width="7.85546875" style="36" customWidth="1"/>
    <col min="14014" max="14070" width="9.140625" style="36"/>
    <col min="14071" max="14071" width="4.85546875" style="36" customWidth="1"/>
    <col min="14072" max="14072" width="41.42578125" style="36" customWidth="1"/>
    <col min="14073" max="14073" width="17.28515625" style="36" customWidth="1"/>
    <col min="14074" max="14075" width="0" style="36" hidden="1" customWidth="1"/>
    <col min="14076" max="14076" width="17.28515625" style="36" customWidth="1"/>
    <col min="14077" max="14078" width="18.7109375" style="36" customWidth="1"/>
    <col min="14079" max="14079" width="12.5703125" style="36" customWidth="1"/>
    <col min="14080" max="14269" width="7.85546875" style="36" customWidth="1"/>
    <col min="14270" max="14326" width="9.140625" style="36"/>
    <col min="14327" max="14327" width="4.85546875" style="36" customWidth="1"/>
    <col min="14328" max="14328" width="41.42578125" style="36" customWidth="1"/>
    <col min="14329" max="14329" width="17.28515625" style="36" customWidth="1"/>
    <col min="14330" max="14331" width="0" style="36" hidden="1" customWidth="1"/>
    <col min="14332" max="14332" width="17.28515625" style="36" customWidth="1"/>
    <col min="14333" max="14334" width="18.7109375" style="36" customWidth="1"/>
    <col min="14335" max="14335" width="12.5703125" style="36" customWidth="1"/>
    <col min="14336" max="14525" width="7.85546875" style="36" customWidth="1"/>
    <col min="14526" max="14582" width="9.140625" style="36"/>
    <col min="14583" max="14583" width="4.85546875" style="36" customWidth="1"/>
    <col min="14584" max="14584" width="41.42578125" style="36" customWidth="1"/>
    <col min="14585" max="14585" width="17.28515625" style="36" customWidth="1"/>
    <col min="14586" max="14587" width="0" style="36" hidden="1" customWidth="1"/>
    <col min="14588" max="14588" width="17.28515625" style="36" customWidth="1"/>
    <col min="14589" max="14590" width="18.7109375" style="36" customWidth="1"/>
    <col min="14591" max="14591" width="12.5703125" style="36" customWidth="1"/>
    <col min="14592" max="14781" width="7.85546875" style="36" customWidth="1"/>
    <col min="14782" max="14838" width="9.140625" style="36"/>
    <col min="14839" max="14839" width="4.85546875" style="36" customWidth="1"/>
    <col min="14840" max="14840" width="41.42578125" style="36" customWidth="1"/>
    <col min="14841" max="14841" width="17.28515625" style="36" customWidth="1"/>
    <col min="14842" max="14843" width="0" style="36" hidden="1" customWidth="1"/>
    <col min="14844" max="14844" width="17.28515625" style="36" customWidth="1"/>
    <col min="14845" max="14846" width="18.7109375" style="36" customWidth="1"/>
    <col min="14847" max="14847" width="12.5703125" style="36" customWidth="1"/>
    <col min="14848" max="15037" width="7.85546875" style="36" customWidth="1"/>
    <col min="15038" max="15094" width="9.140625" style="36"/>
    <col min="15095" max="15095" width="4.85546875" style="36" customWidth="1"/>
    <col min="15096" max="15096" width="41.42578125" style="36" customWidth="1"/>
    <col min="15097" max="15097" width="17.28515625" style="36" customWidth="1"/>
    <col min="15098" max="15099" width="0" style="36" hidden="1" customWidth="1"/>
    <col min="15100" max="15100" width="17.28515625" style="36" customWidth="1"/>
    <col min="15101" max="15102" width="18.7109375" style="36" customWidth="1"/>
    <col min="15103" max="15103" width="12.5703125" style="36" customWidth="1"/>
    <col min="15104" max="15293" width="7.85546875" style="36" customWidth="1"/>
    <col min="15294" max="15350" width="9.140625" style="36"/>
    <col min="15351" max="15351" width="4.85546875" style="36" customWidth="1"/>
    <col min="15352" max="15352" width="41.42578125" style="36" customWidth="1"/>
    <col min="15353" max="15353" width="17.28515625" style="36" customWidth="1"/>
    <col min="15354" max="15355" width="0" style="36" hidden="1" customWidth="1"/>
    <col min="15356" max="15356" width="17.28515625" style="36" customWidth="1"/>
    <col min="15357" max="15358" width="18.7109375" style="36" customWidth="1"/>
    <col min="15359" max="15359" width="12.5703125" style="36" customWidth="1"/>
    <col min="15360" max="15549" width="7.85546875" style="36" customWidth="1"/>
    <col min="15550" max="15606" width="9.140625" style="36"/>
    <col min="15607" max="15607" width="4.85546875" style="36" customWidth="1"/>
    <col min="15608" max="15608" width="41.42578125" style="36" customWidth="1"/>
    <col min="15609" max="15609" width="17.28515625" style="36" customWidth="1"/>
    <col min="15610" max="15611" width="0" style="36" hidden="1" customWidth="1"/>
    <col min="15612" max="15612" width="17.28515625" style="36" customWidth="1"/>
    <col min="15613" max="15614" width="18.7109375" style="36" customWidth="1"/>
    <col min="15615" max="15615" width="12.5703125" style="36" customWidth="1"/>
    <col min="15616" max="15805" width="7.85546875" style="36" customWidth="1"/>
    <col min="15806" max="15862" width="9.140625" style="36"/>
    <col min="15863" max="15863" width="4.85546875" style="36" customWidth="1"/>
    <col min="15864" max="15864" width="41.42578125" style="36" customWidth="1"/>
    <col min="15865" max="15865" width="17.28515625" style="36" customWidth="1"/>
    <col min="15866" max="15867" width="0" style="36" hidden="1" customWidth="1"/>
    <col min="15868" max="15868" width="17.28515625" style="36" customWidth="1"/>
    <col min="15869" max="15870" width="18.7109375" style="36" customWidth="1"/>
    <col min="15871" max="15871" width="12.5703125" style="36" customWidth="1"/>
    <col min="15872" max="16061" width="7.85546875" style="36" customWidth="1"/>
    <col min="16062" max="16118" width="9.140625" style="36"/>
    <col min="16119" max="16119" width="4.85546875" style="36" customWidth="1"/>
    <col min="16120" max="16120" width="41.42578125" style="36" customWidth="1"/>
    <col min="16121" max="16121" width="17.28515625" style="36" customWidth="1"/>
    <col min="16122" max="16123" width="0" style="36" hidden="1" customWidth="1"/>
    <col min="16124" max="16124" width="17.28515625" style="36" customWidth="1"/>
    <col min="16125" max="16126" width="18.7109375" style="36" customWidth="1"/>
    <col min="16127" max="16127" width="12.5703125" style="36" customWidth="1"/>
    <col min="16128" max="16317" width="7.85546875" style="36" customWidth="1"/>
    <col min="16318" max="16384" width="9.140625" style="36"/>
  </cols>
  <sheetData>
    <row r="1" spans="1:8" ht="15.75">
      <c r="A1" s="657" t="s">
        <v>66</v>
      </c>
      <c r="B1" s="657"/>
      <c r="C1" s="657"/>
      <c r="D1" s="657"/>
      <c r="E1" s="657"/>
      <c r="F1" s="657"/>
    </row>
    <row r="2" spans="1:8" ht="15.75">
      <c r="A2" s="657" t="s">
        <v>69</v>
      </c>
      <c r="B2" s="657"/>
      <c r="C2" s="657"/>
      <c r="D2" s="657"/>
      <c r="E2" s="657"/>
      <c r="F2" s="657"/>
    </row>
    <row r="3" spans="1:8" ht="15.75">
      <c r="A3" s="658" t="str">
        <f>'06(декабрь)'!A2:F2</f>
        <v>за декабрь по состоянию на 06.12.2018 года</v>
      </c>
      <c r="B3" s="658"/>
      <c r="C3" s="658"/>
      <c r="D3" s="658"/>
      <c r="E3" s="658"/>
      <c r="F3" s="658"/>
    </row>
    <row r="4" spans="1:8" ht="15.75" thickBot="1">
      <c r="A4" s="103"/>
      <c r="B4" s="103"/>
      <c r="C4" s="105"/>
      <c r="D4" s="103"/>
      <c r="E4" s="106"/>
      <c r="F4" s="108" t="s">
        <v>1</v>
      </c>
    </row>
    <row r="5" spans="1:8" s="110" customFormat="1" ht="87.6" customHeight="1" thickBot="1">
      <c r="A5" s="146" t="s">
        <v>2</v>
      </c>
      <c r="B5" s="146" t="s">
        <v>3</v>
      </c>
      <c r="C5" s="109" t="str">
        <f>'06(декабрь)'!C4</f>
        <v>Кассовый план на декабрь                                          2018 года</v>
      </c>
      <c r="D5" s="109" t="str">
        <f>'06(декабрь)'!D4</f>
        <v>Кассовое исполнение 
за декабрь    
2018 года</v>
      </c>
      <c r="E5" s="137" t="s">
        <v>5</v>
      </c>
      <c r="F5" s="138" t="s">
        <v>6</v>
      </c>
    </row>
    <row r="6" spans="1:8" s="116" customFormat="1" ht="13.5" thickBot="1">
      <c r="A6" s="157">
        <v>1</v>
      </c>
      <c r="B6" s="158">
        <v>2</v>
      </c>
      <c r="C6" s="159">
        <v>3</v>
      </c>
      <c r="D6" s="159">
        <v>4</v>
      </c>
      <c r="E6" s="159">
        <v>5</v>
      </c>
      <c r="F6" s="159">
        <v>6</v>
      </c>
    </row>
    <row r="7" spans="1:8" s="116" customFormat="1" ht="30" hidden="1">
      <c r="A7" s="80">
        <v>607</v>
      </c>
      <c r="B7" s="61" t="s">
        <v>14</v>
      </c>
      <c r="C7" s="206">
        <f>G7</f>
        <v>0</v>
      </c>
      <c r="D7" s="206">
        <f>H7</f>
        <v>0</v>
      </c>
      <c r="E7" s="206">
        <f t="shared" ref="E7:E10" si="0">D7-C7</f>
        <v>0</v>
      </c>
      <c r="F7" s="82" t="e">
        <f t="shared" ref="F7:F11" si="1">ROUND(D7/C7*100,1)</f>
        <v>#DIV/0!</v>
      </c>
      <c r="G7" s="329"/>
    </row>
    <row r="8" spans="1:8" s="116" customFormat="1" hidden="1">
      <c r="A8" s="80">
        <v>617</v>
      </c>
      <c r="B8" s="61" t="s">
        <v>17</v>
      </c>
      <c r="C8" s="206">
        <f t="shared" ref="C8:C9" si="2">G8</f>
        <v>0</v>
      </c>
      <c r="D8" s="206">
        <f t="shared" ref="D8:D11" si="3">H8</f>
        <v>0</v>
      </c>
      <c r="E8" s="206">
        <f t="shared" si="0"/>
        <v>0</v>
      </c>
      <c r="F8" s="82"/>
      <c r="G8" s="308"/>
    </row>
    <row r="9" spans="1:8" s="116" customFormat="1" hidden="1">
      <c r="A9" s="80">
        <v>618</v>
      </c>
      <c r="B9" s="61" t="s">
        <v>18</v>
      </c>
      <c r="C9" s="206">
        <f t="shared" si="2"/>
        <v>0</v>
      </c>
      <c r="D9" s="206">
        <f t="shared" si="3"/>
        <v>0</v>
      </c>
      <c r="E9" s="206">
        <f t="shared" si="0"/>
        <v>0</v>
      </c>
      <c r="F9" s="82"/>
      <c r="G9" s="308"/>
      <c r="H9" s="298"/>
    </row>
    <row r="10" spans="1:8" s="116" customFormat="1" hidden="1">
      <c r="A10" s="80">
        <v>619</v>
      </c>
      <c r="B10" s="61" t="s">
        <v>19</v>
      </c>
      <c r="C10" s="206">
        <f t="shared" ref="C10:C11" si="4">G10</f>
        <v>0</v>
      </c>
      <c r="D10" s="206">
        <f t="shared" si="3"/>
        <v>0</v>
      </c>
      <c r="E10" s="206">
        <f t="shared" si="0"/>
        <v>0</v>
      </c>
      <c r="F10" s="82" t="e">
        <f t="shared" si="1"/>
        <v>#DIV/0!</v>
      </c>
      <c r="G10" s="308"/>
    </row>
    <row r="11" spans="1:8" s="119" customFormat="1" ht="30" customHeight="1" thickBot="1">
      <c r="A11" s="80">
        <v>621</v>
      </c>
      <c r="B11" s="59" t="s">
        <v>21</v>
      </c>
      <c r="C11" s="206">
        <f t="shared" si="4"/>
        <v>10646693.439999999</v>
      </c>
      <c r="D11" s="206">
        <f t="shared" si="3"/>
        <v>0</v>
      </c>
      <c r="E11" s="206">
        <f t="shared" ref="E11" si="5">D11-C11</f>
        <v>-10646693.439999999</v>
      </c>
      <c r="F11" s="82">
        <f t="shared" si="1"/>
        <v>0</v>
      </c>
      <c r="G11" s="449">
        <v>10646693.439999999</v>
      </c>
    </row>
    <row r="12" spans="1:8" s="119" customFormat="1" ht="15.75" thickBot="1">
      <c r="A12" s="659" t="s">
        <v>24</v>
      </c>
      <c r="B12" s="660"/>
      <c r="C12" s="84">
        <f>SUM(C7:C11)</f>
        <v>10646693.439999999</v>
      </c>
      <c r="D12" s="84">
        <f>SUM(D7:D11)</f>
        <v>0</v>
      </c>
      <c r="E12" s="84">
        <f>SUM(E7:E11)</f>
        <v>-10646693.439999999</v>
      </c>
      <c r="F12" s="30">
        <f>ROUND(D12/C12*100,1)</f>
        <v>0</v>
      </c>
    </row>
    <row r="13" spans="1:8" s="119" customFormat="1">
      <c r="A13" s="32"/>
      <c r="B13" s="32"/>
      <c r="C13" s="33"/>
      <c r="D13" s="32"/>
      <c r="E13" s="35"/>
      <c r="F13" s="121"/>
    </row>
    <row r="14" spans="1:8" s="119" customFormat="1" ht="15.75">
      <c r="A14" s="122"/>
      <c r="B14" s="32"/>
      <c r="C14" s="33"/>
      <c r="D14" s="32"/>
      <c r="E14" s="35"/>
      <c r="F14" s="121"/>
    </row>
    <row r="15" spans="1:8" s="120" customFormat="1" ht="15.75">
      <c r="A15" s="122" t="e">
        <f>#REF!</f>
        <v>#REF!</v>
      </c>
      <c r="B15" s="32"/>
      <c r="C15" s="33"/>
      <c r="D15" s="32"/>
      <c r="E15" s="35"/>
      <c r="F15" s="121"/>
    </row>
    <row r="16" spans="1:8" ht="15.75">
      <c r="A16" s="122" t="e">
        <f>#REF!</f>
        <v>#REF!</v>
      </c>
      <c r="B16" s="32"/>
      <c r="C16" s="33"/>
      <c r="D16" s="124"/>
      <c r="E16" s="35"/>
      <c r="F16" s="121"/>
    </row>
    <row r="17" spans="1:6" ht="15.75">
      <c r="A17" s="122" t="e">
        <f>#REF!</f>
        <v>#REF!</v>
      </c>
      <c r="B17" s="122"/>
      <c r="C17" s="122"/>
      <c r="D17" s="122"/>
      <c r="E17" s="122"/>
      <c r="F17" s="125"/>
    </row>
    <row r="18" spans="1:6" ht="15.75">
      <c r="A18" s="122" t="e">
        <f>#REF!</f>
        <v>#REF!</v>
      </c>
      <c r="B18" s="122"/>
      <c r="C18" s="122"/>
      <c r="D18" s="122"/>
      <c r="E18" s="122"/>
      <c r="F18" s="142" t="e">
        <f>#REF!</f>
        <v>#REF!</v>
      </c>
    </row>
    <row r="19" spans="1:6" ht="15.75">
      <c r="A19" s="31"/>
      <c r="B19" s="35"/>
      <c r="C19" s="33"/>
      <c r="D19" s="35"/>
      <c r="E19" s="35"/>
      <c r="F19" s="121"/>
    </row>
    <row r="20" spans="1:6">
      <c r="A20" s="36"/>
      <c r="C20" s="127">
        <v>537478433.66999996</v>
      </c>
      <c r="D20" s="127">
        <v>512055429.19000006</v>
      </c>
      <c r="E20" s="127">
        <v>-25423004.479999974</v>
      </c>
    </row>
    <row r="21" spans="1:6" s="125" customFormat="1">
      <c r="A21" s="36"/>
      <c r="B21" s="126"/>
      <c r="C21" s="128">
        <f>C12-C20</f>
        <v>-526831740.22999996</v>
      </c>
      <c r="D21" s="128">
        <f>D12-D20</f>
        <v>-512055429.19000006</v>
      </c>
      <c r="E21" s="128">
        <f>E12-E20</f>
        <v>14776311.039999975</v>
      </c>
      <c r="F21" s="126"/>
    </row>
    <row r="25" spans="1:6">
      <c r="B25" s="126">
        <v>609</v>
      </c>
      <c r="C25" s="130" t="s">
        <v>28</v>
      </c>
    </row>
    <row r="26" spans="1:6" ht="13.5" thickBot="1">
      <c r="A26" s="36"/>
      <c r="B26" s="36"/>
      <c r="C26" s="36"/>
      <c r="D26" s="36"/>
      <c r="E26" s="36"/>
      <c r="F26" s="36"/>
    </row>
    <row r="27" spans="1:6" ht="13.5" thickBot="1">
      <c r="B27" s="161" t="s">
        <v>43</v>
      </c>
      <c r="C27" s="161" t="s">
        <v>60</v>
      </c>
    </row>
    <row r="28" spans="1:6" ht="12.75">
      <c r="B28" s="162">
        <v>601</v>
      </c>
      <c r="C28" s="163">
        <v>819320.84</v>
      </c>
      <c r="D28" s="164">
        <v>810567.45</v>
      </c>
      <c r="F28" s="36"/>
    </row>
    <row r="29" spans="1:6" ht="12.75">
      <c r="B29" s="165">
        <v>602</v>
      </c>
      <c r="C29" s="166">
        <v>0</v>
      </c>
      <c r="D29" s="167">
        <v>0</v>
      </c>
      <c r="F29" s="36"/>
    </row>
    <row r="30" spans="1:6" ht="12.75">
      <c r="B30" s="165">
        <v>606</v>
      </c>
      <c r="C30" s="166">
        <v>157490477.65000001</v>
      </c>
      <c r="D30" s="167">
        <v>157352096.05000001</v>
      </c>
      <c r="F30" s="36"/>
    </row>
    <row r="31" spans="1:6" ht="12.75">
      <c r="B31" s="165">
        <v>607</v>
      </c>
      <c r="C31" s="166">
        <v>0</v>
      </c>
      <c r="D31" s="167">
        <v>0</v>
      </c>
      <c r="F31" s="36"/>
    </row>
    <row r="32" spans="1:6" ht="12.75">
      <c r="B32" s="165">
        <v>609</v>
      </c>
      <c r="C32" s="166">
        <v>158224081.02000001</v>
      </c>
      <c r="D32" s="167">
        <v>158218034.13999999</v>
      </c>
      <c r="F32" s="36"/>
    </row>
    <row r="33" spans="2:6" ht="12.75">
      <c r="B33" s="165">
        <v>617</v>
      </c>
      <c r="C33" s="166">
        <v>56907.5</v>
      </c>
      <c r="D33" s="167">
        <v>56907.5</v>
      </c>
      <c r="F33" s="36"/>
    </row>
    <row r="34" spans="2:6" ht="12.75">
      <c r="B34" s="165">
        <v>618</v>
      </c>
      <c r="C34" s="166">
        <v>101552</v>
      </c>
      <c r="D34" s="167">
        <v>101552</v>
      </c>
      <c r="F34" s="36"/>
    </row>
    <row r="35" spans="2:6" ht="12.75">
      <c r="B35" s="165">
        <v>619</v>
      </c>
      <c r="C35" s="166">
        <v>125060.72</v>
      </c>
      <c r="D35" s="167">
        <v>125060.72</v>
      </c>
      <c r="F35" s="36"/>
    </row>
    <row r="36" spans="2:6" ht="12.75">
      <c r="B36" s="165">
        <v>620</v>
      </c>
      <c r="C36" s="166">
        <v>0</v>
      </c>
      <c r="D36" s="167">
        <v>0</v>
      </c>
      <c r="F36" s="36"/>
    </row>
    <row r="37" spans="2:6" ht="13.5" thickBot="1">
      <c r="B37" s="168">
        <v>621</v>
      </c>
      <c r="C37" s="169">
        <v>0</v>
      </c>
      <c r="D37" s="170">
        <v>0</v>
      </c>
      <c r="F37" s="36"/>
    </row>
    <row r="38" spans="2:6" ht="13.5" thickBot="1">
      <c r="B38" s="171"/>
      <c r="C38" s="172">
        <v>316817399.73000002</v>
      </c>
      <c r="D38" s="173">
        <v>316664217.86000001</v>
      </c>
      <c r="F38" s="36"/>
    </row>
    <row r="39" spans="2:6" ht="15.75" thickBot="1">
      <c r="D39" s="174"/>
      <c r="E39" s="175">
        <v>316664217.86000001</v>
      </c>
    </row>
  </sheetData>
  <mergeCells count="4">
    <mergeCell ref="A1:F1"/>
    <mergeCell ref="A2:F2"/>
    <mergeCell ref="A3:F3"/>
    <mergeCell ref="A12:B12"/>
  </mergeCells>
  <pageMargins left="0.67" right="0.23622047244094491" top="0.74803149606299213" bottom="0.74803149606299213" header="0.31496062992125984" footer="0.31496062992125984"/>
  <pageSetup paperSize="9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Q43"/>
  <sheetViews>
    <sheetView view="pageBreakPreview" topLeftCell="A13" zoomScaleNormal="100" zoomScaleSheetLayoutView="100" workbookViewId="0">
      <selection activeCell="C17" sqref="C17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4.28515625" style="189" bestFit="1" customWidth="1"/>
    <col min="5" max="5" width="13.7109375" style="189" customWidth="1"/>
    <col min="6" max="6" width="12.7109375" style="189" customWidth="1"/>
    <col min="7" max="7" width="8.85546875" style="189"/>
    <col min="8" max="8" width="14.285156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1" style="189" customWidth="1"/>
    <col min="14" max="14" width="13.140625" style="189" bestFit="1" customWidth="1"/>
    <col min="15" max="15" width="15.7109375" style="189" customWidth="1"/>
    <col min="16" max="16" width="13.140625" style="189" bestFit="1" customWidth="1"/>
    <col min="17" max="18" width="8.85546875" style="189"/>
    <col min="19" max="19" width="14.42578125" style="189" customWidth="1"/>
    <col min="20" max="16384" width="8.85546875" style="189"/>
  </cols>
  <sheetData>
    <row r="1" spans="1:17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</row>
    <row r="2" spans="1:17" ht="15.75">
      <c r="A2" s="658" t="s">
        <v>106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</row>
    <row r="3" spans="1:17">
      <c r="A3" s="188"/>
      <c r="B3" s="188"/>
      <c r="C3" s="188"/>
      <c r="D3" s="188"/>
      <c r="E3" s="126"/>
      <c r="F3" s="126"/>
      <c r="G3" s="126"/>
    </row>
    <row r="4" spans="1:17" ht="15.75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</row>
    <row r="5" spans="1:17" ht="79.150000000000006" customHeight="1">
      <c r="A5" s="202" t="s">
        <v>31</v>
      </c>
      <c r="B5" s="202" t="s">
        <v>44</v>
      </c>
      <c r="C5" s="202" t="str">
        <f>'06.12'!D4</f>
        <v>Лимиты бюджетных обязательств на 2018 год</v>
      </c>
      <c r="D5" s="202" t="s">
        <v>4</v>
      </c>
      <c r="E5" s="202" t="s">
        <v>5</v>
      </c>
      <c r="F5" s="192" t="str">
        <f>'06.12'!G4</f>
        <v>% исполнения к ЛБО</v>
      </c>
      <c r="G5" s="202" t="s">
        <v>7</v>
      </c>
      <c r="H5" s="190" t="s">
        <v>49</v>
      </c>
      <c r="I5" s="190" t="s">
        <v>33</v>
      </c>
      <c r="J5" s="190" t="s">
        <v>34</v>
      </c>
      <c r="K5" s="191" t="s">
        <v>7</v>
      </c>
      <c r="L5" s="202" t="s">
        <v>35</v>
      </c>
      <c r="M5" s="192" t="s">
        <v>36</v>
      </c>
      <c r="N5" s="232" t="s">
        <v>62</v>
      </c>
      <c r="O5" s="192" t="s">
        <v>61</v>
      </c>
      <c r="P5" s="192" t="s">
        <v>63</v>
      </c>
      <c r="Q5" s="192" t="s">
        <v>64</v>
      </c>
    </row>
    <row r="6" spans="1:17" ht="47.25">
      <c r="A6" s="37" t="s">
        <v>37</v>
      </c>
      <c r="B6" s="86">
        <f>ROUND('06.12 (мест)'!C23/1000,2)</f>
        <v>4789092.17</v>
      </c>
      <c r="C6" s="86">
        <f>ROUND('06.12 (мест)'!D23/1000,2)</f>
        <v>4778551.2</v>
      </c>
      <c r="D6" s="86">
        <f>ROUND('06.12 (мест)'!E23/1000,2)</f>
        <v>3826994.46</v>
      </c>
      <c r="E6" s="86">
        <f>D6-C6</f>
        <v>-951556.74000000022</v>
      </c>
      <c r="F6" s="87">
        <f>ROUND(D6/C6*100,1)</f>
        <v>80.099999999999994</v>
      </c>
      <c r="G6" s="38">
        <f>ROUND(D6/B6*100,1)</f>
        <v>79.900000000000006</v>
      </c>
      <c r="H6" s="88">
        <f>ROUND((B28+B29+B30+B31)/1000,2)</f>
        <v>4141481.91</v>
      </c>
      <c r="I6" s="88">
        <f t="shared" ref="I6:J6" si="0">ROUND((C28+C29+C30+C31)/1000,2)</f>
        <v>3553152.37</v>
      </c>
      <c r="J6" s="88">
        <f t="shared" si="0"/>
        <v>0</v>
      </c>
      <c r="K6" s="39">
        <f>I6/H6*100</f>
        <v>85.794226492226784</v>
      </c>
      <c r="L6" s="86">
        <f>D6-I6</f>
        <v>273842.08999999985</v>
      </c>
      <c r="M6" s="38">
        <f>-100+(D6*100/I6)</f>
        <v>7.707017923354627</v>
      </c>
      <c r="N6" s="233">
        <v>4271625.483798</v>
      </c>
      <c r="O6" s="86">
        <f>125.87+100</f>
        <v>225.87</v>
      </c>
      <c r="P6" s="86">
        <f>N6+O6</f>
        <v>4271851.3537980001</v>
      </c>
      <c r="Q6" s="86">
        <f>B6-P6</f>
        <v>517240.81620199978</v>
      </c>
    </row>
    <row r="7" spans="1:17" ht="63">
      <c r="A7" s="37" t="s">
        <v>38</v>
      </c>
      <c r="B7" s="86">
        <f>ROUND('06.12 (мбт)'!C23/1000,2)</f>
        <v>5855310.7400000002</v>
      </c>
      <c r="C7" s="86">
        <f>ROUND('06.12 (мбт)'!D23/1000,2)</f>
        <v>5855310.7400000002</v>
      </c>
      <c r="D7" s="86">
        <f>ROUND('06.12 (мбт)'!E23/1000,2)</f>
        <v>5288920.08</v>
      </c>
      <c r="E7" s="86">
        <f>D7-C7</f>
        <v>-566390.66000000015</v>
      </c>
      <c r="F7" s="87">
        <f>ROUND(D7/C7*100,1)</f>
        <v>90.3</v>
      </c>
      <c r="G7" s="40">
        <f>ROUND(D7/B7*100,1)</f>
        <v>90.3</v>
      </c>
      <c r="H7" s="88">
        <f>ROUND((B32+B33+B34)/1000,2)</f>
        <v>6127613.8799999999</v>
      </c>
      <c r="I7" s="88">
        <f t="shared" ref="I7:J7" si="1">ROUND((C32+C33+C34)/1000,2)</f>
        <v>5211369.1399999997</v>
      </c>
      <c r="J7" s="88">
        <f t="shared" si="1"/>
        <v>0</v>
      </c>
      <c r="K7" s="39">
        <f>I7/H7*100</f>
        <v>85.047283364401537</v>
      </c>
      <c r="L7" s="86">
        <f>D7-I7</f>
        <v>77550.94000000041</v>
      </c>
      <c r="M7" s="40">
        <f t="shared" ref="M7:M9" si="2">-100+(D7*100/I7)</f>
        <v>1.488110665674327</v>
      </c>
    </row>
    <row r="8" spans="1:17" ht="78.75">
      <c r="A8" s="37" t="s">
        <v>68</v>
      </c>
      <c r="B8" s="86">
        <f>ROUND('06.12 (внб)'!C12/1000,2)</f>
        <v>16682.72</v>
      </c>
      <c r="C8" s="86">
        <f>ROUND('06.12 (внб)'!D12/1000,2)</f>
        <v>16682.72</v>
      </c>
      <c r="D8" s="86">
        <f>ROUND('06.12 (внб)'!E12/1000,2)</f>
        <v>6036.03</v>
      </c>
      <c r="E8" s="86">
        <f>D8-C8</f>
        <v>-10646.690000000002</v>
      </c>
      <c r="F8" s="87">
        <f>ROUND(D8/C8*100,1)</f>
        <v>36.200000000000003</v>
      </c>
      <c r="G8" s="40">
        <f>ROUND(D8/B8*100,1)</f>
        <v>36.200000000000003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6036.03</v>
      </c>
      <c r="M8" s="40">
        <v>0</v>
      </c>
    </row>
    <row r="9" spans="1:17" s="199" customFormat="1" ht="15.75">
      <c r="A9" s="193" t="s">
        <v>39</v>
      </c>
      <c r="B9" s="194">
        <f>SUM(B6:B8)</f>
        <v>10661085.630000001</v>
      </c>
      <c r="C9" s="194">
        <f>SUM(C6:C8)</f>
        <v>10650544.660000002</v>
      </c>
      <c r="D9" s="194">
        <f t="shared" ref="D9" si="3">SUM(D6:D8)</f>
        <v>9121950.5699999984</v>
      </c>
      <c r="E9" s="194">
        <f>SUM(E6:E8)</f>
        <v>-1528594.0900000003</v>
      </c>
      <c r="F9" s="195">
        <f>ROUND(D9/C9*100,1)</f>
        <v>85.6</v>
      </c>
      <c r="G9" s="196">
        <f>ROUND(D9/B9*100,1)</f>
        <v>85.6</v>
      </c>
      <c r="H9" s="197">
        <f>H6+H7</f>
        <v>10269095.789999999</v>
      </c>
      <c r="I9" s="197">
        <f>I6+I7</f>
        <v>8764521.5099999998</v>
      </c>
      <c r="J9" s="197">
        <f>H9-I9</f>
        <v>1504574.2799999993</v>
      </c>
      <c r="K9" s="198">
        <f>I9/H9*100</f>
        <v>85.348522296723075</v>
      </c>
      <c r="L9" s="194">
        <f>D9-I9</f>
        <v>357429.05999999866</v>
      </c>
      <c r="M9" s="196">
        <f t="shared" si="2"/>
        <v>4.0781354645793897</v>
      </c>
      <c r="N9" s="200">
        <f>D9-I9</f>
        <v>357429.05999999866</v>
      </c>
      <c r="O9" s="200" t="e">
        <f>D9-#REF!</f>
        <v>#REF!</v>
      </c>
    </row>
    <row r="11" spans="1:17" ht="15.75">
      <c r="A11" s="670" t="s">
        <v>108</v>
      </c>
      <c r="B11" s="670"/>
      <c r="C11" s="670"/>
      <c r="D11" s="670"/>
      <c r="E11" s="670"/>
    </row>
    <row r="13" spans="1:17" ht="63">
      <c r="A13" s="671" t="s">
        <v>31</v>
      </c>
      <c r="B13" s="671"/>
      <c r="C13" s="202" t="str">
        <f>'06(декабрь)'!C4</f>
        <v>Кассовый план на декабрь                                          2018 года</v>
      </c>
      <c r="D13" s="202" t="str">
        <f>'06(декабрь)'!D4</f>
        <v>Кассовое исполнение 
за декабрь    
2018 года</v>
      </c>
      <c r="E13" s="202" t="s">
        <v>5</v>
      </c>
      <c r="F13" s="202" t="s">
        <v>32</v>
      </c>
    </row>
    <row r="14" spans="1:17" ht="35.1" customHeight="1">
      <c r="A14" s="672" t="s">
        <v>37</v>
      </c>
      <c r="B14" s="672"/>
      <c r="C14" s="86">
        <f>ROUND('06 (мест)'!C23/1000,2)</f>
        <v>1094713.1399999999</v>
      </c>
      <c r="D14" s="86">
        <f>ROUND('06 (мест)'!D23/1000,2)</f>
        <v>142687.38</v>
      </c>
      <c r="E14" s="86">
        <f>D14-C14</f>
        <v>-952025.75999999989</v>
      </c>
      <c r="F14" s="86">
        <f>ROUND(D14/C14*100,1)</f>
        <v>13</v>
      </c>
    </row>
    <row r="15" spans="1:17" ht="35.1" customHeight="1">
      <c r="A15" s="672" t="s">
        <v>38</v>
      </c>
      <c r="B15" s="672"/>
      <c r="C15" s="86">
        <f>ROUND('06 (мбт)'!C23/1000,2)</f>
        <v>757775.13</v>
      </c>
      <c r="D15" s="86">
        <f>ROUND('06 (мбт)'!D23/1000,2)</f>
        <v>204118.65</v>
      </c>
      <c r="E15" s="86">
        <f>D15-C15</f>
        <v>-553656.48</v>
      </c>
      <c r="F15" s="86">
        <f>ROUND(D15/C15*100,1)</f>
        <v>26.9</v>
      </c>
      <c r="O15" s="201" t="e">
        <f>#REF!-'ИСТ(06.12)'!D17</f>
        <v>#REF!</v>
      </c>
    </row>
    <row r="16" spans="1:17" ht="48.75" customHeight="1">
      <c r="A16" s="672" t="s">
        <v>68</v>
      </c>
      <c r="B16" s="672"/>
      <c r="C16" s="86">
        <f>ROUND('06 (внб)'!C12/1000,2)</f>
        <v>10646.69</v>
      </c>
      <c r="D16" s="86">
        <f>ROUND('06 (внб)'!D12/1000,2)</f>
        <v>0</v>
      </c>
      <c r="E16" s="86">
        <f>D16-C16</f>
        <v>-10646.69</v>
      </c>
      <c r="F16" s="86">
        <v>0</v>
      </c>
      <c r="O16" s="201"/>
    </row>
    <row r="17" spans="1:13" ht="15.75">
      <c r="A17" s="673" t="s">
        <v>39</v>
      </c>
      <c r="B17" s="674"/>
      <c r="C17" s="194">
        <f>SUM(C14:C16)</f>
        <v>1863134.96</v>
      </c>
      <c r="D17" s="194">
        <f>SUM(D14:D16)</f>
        <v>346806.03</v>
      </c>
      <c r="E17" s="194">
        <f>SUM(E14:E16)</f>
        <v>-1516328.9299999997</v>
      </c>
      <c r="F17" s="194">
        <f>ROUND(D17/C17*100,1)</f>
        <v>18.600000000000001</v>
      </c>
    </row>
    <row r="19" spans="1:13" ht="15.75">
      <c r="C19" s="327"/>
    </row>
    <row r="20" spans="1:13" ht="15.75">
      <c r="A20" s="31" t="s">
        <v>76</v>
      </c>
      <c r="B20" s="32"/>
      <c r="C20" s="33"/>
      <c r="D20" s="34"/>
      <c r="E20" s="35"/>
      <c r="F20" s="36"/>
      <c r="G20" s="121"/>
      <c r="H20" s="36"/>
    </row>
    <row r="21" spans="1:13" s="36" customFormat="1" ht="15.75">
      <c r="A21" s="31" t="s">
        <v>83</v>
      </c>
      <c r="B21" s="32"/>
      <c r="C21" s="33"/>
      <c r="D21" s="34"/>
      <c r="E21" s="35"/>
      <c r="G21" s="121"/>
    </row>
    <row r="22" spans="1:13" s="125" customFormat="1" ht="16.5" thickBot="1">
      <c r="A22" s="31" t="s">
        <v>90</v>
      </c>
      <c r="B22" s="32"/>
      <c r="C22" s="33"/>
      <c r="D22" s="32"/>
      <c r="E22" s="35"/>
      <c r="F22" s="36"/>
      <c r="H22" s="89"/>
      <c r="M22" s="89" t="s">
        <v>77</v>
      </c>
    </row>
    <row r="23" spans="1:13" ht="16.5" thickBot="1">
      <c r="A23" s="665" t="s">
        <v>70</v>
      </c>
      <c r="B23" s="225" t="s">
        <v>71</v>
      </c>
      <c r="C23" s="226" t="s">
        <v>72</v>
      </c>
      <c r="D23" s="32"/>
      <c r="E23" s="35"/>
      <c r="F23" s="89"/>
      <c r="G23" s="121"/>
      <c r="H23" s="89" t="s">
        <v>45</v>
      </c>
      <c r="I23" s="189">
        <f>D6*100/I6</f>
        <v>107.70701792335463</v>
      </c>
    </row>
    <row r="24" spans="1:13">
      <c r="A24" s="666"/>
      <c r="B24" s="224" t="s">
        <v>73</v>
      </c>
      <c r="C24" s="223" t="s">
        <v>24</v>
      </c>
      <c r="F24" s="189" t="s">
        <v>42</v>
      </c>
      <c r="G24" s="189">
        <f>D9*100/I9</f>
        <v>104.07813546457939</v>
      </c>
    </row>
    <row r="25" spans="1:13">
      <c r="A25" s="227"/>
      <c r="B25" s="224"/>
      <c r="C25" s="228"/>
    </row>
    <row r="26" spans="1:13" ht="15.75" thickBot="1">
      <c r="A26" s="222">
        <v>1</v>
      </c>
      <c r="B26" s="221">
        <v>2</v>
      </c>
      <c r="C26" s="220">
        <v>5</v>
      </c>
    </row>
    <row r="27" spans="1:13" ht="15.75" thickBot="1">
      <c r="A27" s="219">
        <v>0</v>
      </c>
      <c r="B27" s="256">
        <v>0</v>
      </c>
      <c r="C27" s="256">
        <v>0</v>
      </c>
    </row>
    <row r="28" spans="1:13">
      <c r="A28" s="217">
        <v>10101</v>
      </c>
      <c r="B28" s="472">
        <v>4043047024.0599999</v>
      </c>
      <c r="C28" s="471">
        <v>3478976083.27</v>
      </c>
    </row>
    <row r="29" spans="1:13">
      <c r="A29" s="217">
        <v>10111</v>
      </c>
      <c r="B29" s="470">
        <v>19668475.239999998</v>
      </c>
      <c r="C29" s="469">
        <v>14703833.220000001</v>
      </c>
    </row>
    <row r="30" spans="1:13">
      <c r="A30" s="217">
        <v>10112</v>
      </c>
      <c r="B30" s="470">
        <v>43474652.600000001</v>
      </c>
      <c r="C30" s="469">
        <v>29599942.539999999</v>
      </c>
    </row>
    <row r="31" spans="1:13">
      <c r="A31" s="217">
        <v>10113</v>
      </c>
      <c r="B31" s="470">
        <v>35291753.969999999</v>
      </c>
      <c r="C31" s="469">
        <v>29872515.370000001</v>
      </c>
    </row>
    <row r="32" spans="1:13">
      <c r="A32" s="217">
        <v>10301</v>
      </c>
      <c r="B32" s="470">
        <v>1200710464.5999999</v>
      </c>
      <c r="C32" s="469">
        <v>974719236.69000006</v>
      </c>
    </row>
    <row r="33" spans="1:3">
      <c r="A33" s="217">
        <v>10306</v>
      </c>
      <c r="B33" s="470">
        <v>4727730714.4700003</v>
      </c>
      <c r="C33" s="469">
        <v>4105073688.9499998</v>
      </c>
    </row>
    <row r="34" spans="1:3" ht="15.75" thickBot="1">
      <c r="A34" s="216">
        <v>10312</v>
      </c>
      <c r="B34" s="468">
        <v>199172697.62</v>
      </c>
      <c r="C34" s="467">
        <v>131576212.11</v>
      </c>
    </row>
    <row r="35" spans="1:3" ht="15.75" thickBot="1">
      <c r="A35" s="215"/>
      <c r="B35" s="466">
        <v>10269095782.559999</v>
      </c>
      <c r="C35" s="465">
        <v>8764521512.1499996</v>
      </c>
    </row>
    <row r="36" spans="1:3" ht="15.75" thickBot="1">
      <c r="B36" s="463">
        <v>10269095782.559999</v>
      </c>
      <c r="C36" s="464">
        <v>8764521512.1499996</v>
      </c>
    </row>
    <row r="40" spans="1:3">
      <c r="B40" s="331">
        <v>4757589.6680000005</v>
      </c>
    </row>
    <row r="41" spans="1:3">
      <c r="B41" s="201">
        <f>B40-B6</f>
        <v>-31502.501999999397</v>
      </c>
    </row>
    <row r="43" spans="1:3">
      <c r="B43" s="201">
        <f>B41+B42</f>
        <v>-31502.501999999397</v>
      </c>
    </row>
  </sheetData>
  <mergeCells count="12">
    <mergeCell ref="A23:A24"/>
    <mergeCell ref="A13:B13"/>
    <mergeCell ref="A14:B14"/>
    <mergeCell ref="A15:B15"/>
    <mergeCell ref="A16:B16"/>
    <mergeCell ref="A17:B17"/>
    <mergeCell ref="A11:E11"/>
    <mergeCell ref="A1:M1"/>
    <mergeCell ref="A2:M2"/>
    <mergeCell ref="B4:G4"/>
    <mergeCell ref="H4:K4"/>
    <mergeCell ref="L4:M4"/>
  </mergeCells>
  <pageMargins left="0.70866141732283472" right="0.23622047244094491" top="0.43307086614173229" bottom="0.31496062992125984" header="0.31496062992125984" footer="0.31496062992125984"/>
  <pageSetup paperSize="9" scale="82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S36"/>
  <sheetViews>
    <sheetView view="pageBreakPreview" zoomScaleNormal="100" zoomScaleSheetLayoutView="100" workbookViewId="0">
      <selection activeCell="B6" sqref="B6"/>
    </sheetView>
  </sheetViews>
  <sheetFormatPr defaultColWidth="8.85546875" defaultRowHeight="15"/>
  <cols>
    <col min="1" max="1" width="19.140625" style="189" customWidth="1"/>
    <col min="2" max="2" width="14.28515625" style="189" customWidth="1"/>
    <col min="3" max="3" width="16.42578125" style="189" customWidth="1"/>
    <col min="4" max="4" width="17.28515625" style="189" bestFit="1" customWidth="1"/>
    <col min="5" max="5" width="13.7109375" style="189" customWidth="1"/>
    <col min="6" max="6" width="12.7109375" style="189" customWidth="1"/>
    <col min="7" max="7" width="8.85546875" style="189"/>
    <col min="8" max="8" width="14.28515625" style="189" customWidth="1"/>
    <col min="9" max="9" width="16" style="189" customWidth="1"/>
    <col min="10" max="10" width="15.85546875" style="189" hidden="1" customWidth="1"/>
    <col min="11" max="11" width="8.85546875" style="189" customWidth="1"/>
    <col min="12" max="12" width="17.5703125" style="189" customWidth="1"/>
    <col min="13" max="13" width="12.140625" style="189" customWidth="1"/>
    <col min="14" max="14" width="15.140625" style="189" customWidth="1"/>
    <col min="15" max="15" width="8.85546875" style="189"/>
    <col min="16" max="16" width="13.140625" style="189" bestFit="1" customWidth="1"/>
    <col min="17" max="17" width="15.7109375" style="189" customWidth="1"/>
    <col min="18" max="18" width="13.140625" style="189" bestFit="1" customWidth="1"/>
    <col min="19" max="20" width="8.85546875" style="189"/>
    <col min="21" max="21" width="14.42578125" style="189" customWidth="1"/>
    <col min="22" max="16384" width="8.85546875" style="189"/>
  </cols>
  <sheetData>
    <row r="1" spans="1:19" ht="15.75">
      <c r="A1" s="657" t="s">
        <v>0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260"/>
    </row>
    <row r="2" spans="1:19" ht="15.75">
      <c r="A2" s="658" t="s">
        <v>107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261"/>
    </row>
    <row r="3" spans="1:19">
      <c r="A3" s="188"/>
      <c r="B3" s="188"/>
      <c r="C3" s="188"/>
      <c r="D3" s="188"/>
      <c r="E3" s="126"/>
      <c r="F3" s="126"/>
      <c r="G3" s="126"/>
    </row>
    <row r="4" spans="1:19" ht="16.5" thickBot="1">
      <c r="A4" s="204"/>
      <c r="B4" s="667" t="s">
        <v>51</v>
      </c>
      <c r="C4" s="667"/>
      <c r="D4" s="667"/>
      <c r="E4" s="667"/>
      <c r="F4" s="667"/>
      <c r="G4" s="667"/>
      <c r="H4" s="668" t="s">
        <v>29</v>
      </c>
      <c r="I4" s="668"/>
      <c r="J4" s="668"/>
      <c r="K4" s="668"/>
      <c r="L4" s="669" t="s">
        <v>30</v>
      </c>
      <c r="M4" s="669"/>
      <c r="N4" s="231"/>
    </row>
    <row r="5" spans="1:19" ht="79.150000000000006" customHeight="1">
      <c r="A5" s="262" t="s">
        <v>31</v>
      </c>
      <c r="B5" s="262" t="s">
        <v>44</v>
      </c>
      <c r="C5" s="262" t="str">
        <f>'06.12'!D4</f>
        <v>Лимиты бюджетных обязательств на 2018 год</v>
      </c>
      <c r="D5" s="262" t="s">
        <v>4</v>
      </c>
      <c r="E5" s="262" t="s">
        <v>5</v>
      </c>
      <c r="F5" s="192" t="str">
        <f>'ИСТ(06.12)'!F5</f>
        <v>% исполнения к ЛБО</v>
      </c>
      <c r="G5" s="262" t="s">
        <v>7</v>
      </c>
      <c r="H5" s="190" t="s">
        <v>49</v>
      </c>
      <c r="I5" s="190" t="s">
        <v>33</v>
      </c>
      <c r="J5" s="190" t="s">
        <v>34</v>
      </c>
      <c r="K5" s="191" t="s">
        <v>7</v>
      </c>
      <c r="L5" s="262" t="s">
        <v>35</v>
      </c>
      <c r="M5" s="192" t="s">
        <v>81</v>
      </c>
      <c r="N5" s="252" t="s">
        <v>74</v>
      </c>
      <c r="O5" s="234" t="s">
        <v>75</v>
      </c>
      <c r="P5" s="232" t="s">
        <v>62</v>
      </c>
      <c r="Q5" s="192" t="s">
        <v>61</v>
      </c>
      <c r="R5" s="192" t="s">
        <v>63</v>
      </c>
      <c r="S5" s="192" t="s">
        <v>64</v>
      </c>
    </row>
    <row r="6" spans="1:19" ht="47.25">
      <c r="A6" s="37" t="s">
        <v>37</v>
      </c>
      <c r="B6" s="86">
        <f>ROUND('06.12 (мест)'!C23/1000,2)</f>
        <v>4789092.17</v>
      </c>
      <c r="C6" s="86">
        <f>ROUND('06.12 (мест)'!D23/1000,2)</f>
        <v>4778551.2</v>
      </c>
      <c r="D6" s="86">
        <f>ROUND(('06.12 (мест)'!E23+H27)/1000,2)</f>
        <v>3847365.94</v>
      </c>
      <c r="E6" s="86">
        <f>D6-C6</f>
        <v>-931185.26000000024</v>
      </c>
      <c r="F6" s="87">
        <f>ROUND(D6/C6*100,1)</f>
        <v>80.5</v>
      </c>
      <c r="G6" s="38">
        <f>ROUND(D6/B6*100,1)</f>
        <v>80.3</v>
      </c>
      <c r="H6" s="88">
        <f>ROUND((B28+B29+B30+B31)/1000,2)</f>
        <v>4141481.91</v>
      </c>
      <c r="I6" s="88">
        <f t="shared" ref="I6:J6" si="0">ROUND((C28+C29+C30+C31)/1000,2)</f>
        <v>3557704.41</v>
      </c>
      <c r="J6" s="88">
        <f t="shared" si="0"/>
        <v>0</v>
      </c>
      <c r="K6" s="39">
        <f>I6/H6*100</f>
        <v>85.904139805840657</v>
      </c>
      <c r="L6" s="86">
        <f>D6-I6</f>
        <v>289661.5299999998</v>
      </c>
      <c r="M6" s="38">
        <f>-100+(D6*100/I6)</f>
        <v>8.141809903763189</v>
      </c>
      <c r="N6" s="253">
        <v>1456974.21</v>
      </c>
      <c r="O6" s="235">
        <f>C6/N6*100</f>
        <v>327.97774780104038</v>
      </c>
      <c r="P6" s="233">
        <v>4271625.483798</v>
      </c>
      <c r="Q6" s="86">
        <f>125.87+100</f>
        <v>225.87</v>
      </c>
      <c r="R6" s="86">
        <f>P6+Q6</f>
        <v>4271851.3537980001</v>
      </c>
      <c r="S6" s="86">
        <f>B6-R6</f>
        <v>517240.81620199978</v>
      </c>
    </row>
    <row r="7" spans="1:19" ht="63">
      <c r="A7" s="37" t="s">
        <v>38</v>
      </c>
      <c r="B7" s="86">
        <f>ROUND('06.12 (мбт)'!C23/1000,2)</f>
        <v>5855310.7400000002</v>
      </c>
      <c r="C7" s="86">
        <f>ROUND('06.12 (мбт)'!D23/1000,2)</f>
        <v>5855310.7400000002</v>
      </c>
      <c r="D7" s="86">
        <f>ROUND(('06.12 (мбт)'!E23+H28)/1000,2)</f>
        <v>5290737.71</v>
      </c>
      <c r="E7" s="86">
        <f>D7-C7</f>
        <v>-564573.03000000026</v>
      </c>
      <c r="F7" s="87">
        <f>ROUND(D7/C7*100,1)</f>
        <v>90.4</v>
      </c>
      <c r="G7" s="40">
        <f>ROUND(D7/B7*100,1)</f>
        <v>90.4</v>
      </c>
      <c r="H7" s="88">
        <f>ROUND((B32+B33+B34)/1000,2)</f>
        <v>6127613.8799999999</v>
      </c>
      <c r="I7" s="88">
        <f t="shared" ref="I7:J7" si="1">ROUND((C32+C33+C34)/1000,2)</f>
        <v>5212641.8499999996</v>
      </c>
      <c r="J7" s="88">
        <f t="shared" si="1"/>
        <v>0</v>
      </c>
      <c r="K7" s="39">
        <f>I7/H7*100</f>
        <v>85.068053439424602</v>
      </c>
      <c r="L7" s="86">
        <f>D7-I7</f>
        <v>78095.860000000335</v>
      </c>
      <c r="M7" s="40">
        <f t="shared" ref="M7:M9" si="2">-100+(D7*100/I7)</f>
        <v>1.4982011472743011</v>
      </c>
      <c r="N7" s="253">
        <v>1731695.4208799999</v>
      </c>
      <c r="O7" s="235">
        <f>C7/N7*100</f>
        <v>338.12590074439839</v>
      </c>
    </row>
    <row r="8" spans="1:19" ht="78.75">
      <c r="A8" s="37" t="s">
        <v>68</v>
      </c>
      <c r="B8" s="86">
        <f>ROUND('06.12 (внб)'!C12/1000,2)</f>
        <v>16682.72</v>
      </c>
      <c r="C8" s="86">
        <f>ROUND('06.12 (внб)'!D12/1000,2)</f>
        <v>16682.72</v>
      </c>
      <c r="D8" s="86">
        <f>ROUND('06.12 (внб)'!E12/1000,2)</f>
        <v>6036.03</v>
      </c>
      <c r="E8" s="86">
        <f>D8-C8</f>
        <v>-10646.690000000002</v>
      </c>
      <c r="F8" s="87">
        <f>ROUND(D8/C8*100,1)</f>
        <v>36.200000000000003</v>
      </c>
      <c r="G8" s="40">
        <f>ROUND(D8/B8*100,1)</f>
        <v>36.200000000000003</v>
      </c>
      <c r="H8" s="88">
        <v>0</v>
      </c>
      <c r="I8" s="88">
        <v>0</v>
      </c>
      <c r="J8" s="88">
        <f>H8-I8</f>
        <v>0</v>
      </c>
      <c r="K8" s="39">
        <v>0</v>
      </c>
      <c r="L8" s="86">
        <f>D8-I8</f>
        <v>6036.03</v>
      </c>
      <c r="M8" s="40">
        <v>0</v>
      </c>
      <c r="N8" s="254">
        <v>0</v>
      </c>
      <c r="O8" s="235">
        <v>0</v>
      </c>
    </row>
    <row r="9" spans="1:19" s="199" customFormat="1" ht="16.5" thickBot="1">
      <c r="A9" s="193" t="s">
        <v>39</v>
      </c>
      <c r="B9" s="194">
        <f>SUM(B6:B8)</f>
        <v>10661085.630000001</v>
      </c>
      <c r="C9" s="194">
        <f>SUM(C6:C8)</f>
        <v>10650544.660000002</v>
      </c>
      <c r="D9" s="194">
        <f t="shared" ref="D9" si="3">SUM(D6:D8)</f>
        <v>9144139.6799999997</v>
      </c>
      <c r="E9" s="194">
        <f>SUM(E6:E8)</f>
        <v>-1506404.9800000004</v>
      </c>
      <c r="F9" s="195">
        <f>ROUND(D9/C9*100,1)</f>
        <v>85.9</v>
      </c>
      <c r="G9" s="196">
        <f>ROUND(D9/B9*100,1)</f>
        <v>85.8</v>
      </c>
      <c r="H9" s="197">
        <f>H6+H7</f>
        <v>10269095.789999999</v>
      </c>
      <c r="I9" s="197">
        <f>I6+I7</f>
        <v>8770346.2599999998</v>
      </c>
      <c r="J9" s="197">
        <f>H9-I9</f>
        <v>1498749.5299999993</v>
      </c>
      <c r="K9" s="198">
        <f>I9/H9*100</f>
        <v>85.405243454253537</v>
      </c>
      <c r="L9" s="194">
        <f>D9-I9</f>
        <v>373793.41999999993</v>
      </c>
      <c r="M9" s="196">
        <f t="shared" si="2"/>
        <v>4.2620143939448099</v>
      </c>
      <c r="N9" s="255">
        <f>N6+N7</f>
        <v>3188669.6308800001</v>
      </c>
      <c r="O9" s="236">
        <f>C9/N9*100</f>
        <v>334.01217099623756</v>
      </c>
      <c r="P9" s="200">
        <f>D9-I9</f>
        <v>373793.41999999993</v>
      </c>
      <c r="Q9" s="200" t="e">
        <f>D9-#REF!</f>
        <v>#REF!</v>
      </c>
    </row>
    <row r="11" spans="1:19" ht="15.75">
      <c r="A11" s="670" t="str">
        <f>'ИСТ(06.12)'!A11:E11</f>
        <v>Исполнение кассового плана декабря 2018 года</v>
      </c>
      <c r="B11" s="670"/>
      <c r="C11" s="670"/>
      <c r="D11" s="670"/>
      <c r="E11" s="670"/>
    </row>
    <row r="13" spans="1:19" ht="63">
      <c r="A13" s="671" t="s">
        <v>31</v>
      </c>
      <c r="B13" s="671"/>
      <c r="C13" s="262" t="str">
        <f>'06(декабрь)'!C4</f>
        <v>Кассовый план на декабрь                                          2018 года</v>
      </c>
      <c r="D13" s="262" t="str">
        <f>'06(декабрь)'!D4</f>
        <v>Кассовое исполнение 
за декабрь    
2018 года</v>
      </c>
      <c r="E13" s="262" t="s">
        <v>5</v>
      </c>
      <c r="F13" s="262" t="s">
        <v>32</v>
      </c>
    </row>
    <row r="14" spans="1:19" ht="35.1" customHeight="1">
      <c r="A14" s="672" t="s">
        <v>37</v>
      </c>
      <c r="B14" s="672"/>
      <c r="C14" s="86">
        <f>ROUND('06 (мест)'!C23/1000,2)</f>
        <v>1094713.1399999999</v>
      </c>
      <c r="D14" s="86">
        <f>ROUND(('06 (мест)'!D23+H27)/1000,2)</f>
        <v>163058.85999999999</v>
      </c>
      <c r="E14" s="86">
        <f>D14-C14</f>
        <v>-931654.27999999991</v>
      </c>
      <c r="F14" s="86">
        <f>ROUND(D14/C14*100,1)</f>
        <v>14.9</v>
      </c>
    </row>
    <row r="15" spans="1:19" ht="35.1" customHeight="1">
      <c r="A15" s="672" t="s">
        <v>38</v>
      </c>
      <c r="B15" s="672"/>
      <c r="C15" s="86">
        <f>ROUND('06 (мбт)'!C23/1000,2)</f>
        <v>757775.13</v>
      </c>
      <c r="D15" s="86">
        <f>ROUND(('06 (мбт)'!D23+H28)/1000,2)</f>
        <v>205936.28</v>
      </c>
      <c r="E15" s="86">
        <f>D15-C15</f>
        <v>-551838.85</v>
      </c>
      <c r="F15" s="86">
        <f>ROUND(D15/C15*100,1)</f>
        <v>27.2</v>
      </c>
      <c r="Q15" s="201" t="e">
        <f>#REF!-'ИСТ(07.12)'!D17</f>
        <v>#REF!</v>
      </c>
    </row>
    <row r="16" spans="1:19" ht="48.75" customHeight="1">
      <c r="A16" s="672" t="s">
        <v>68</v>
      </c>
      <c r="B16" s="672"/>
      <c r="C16" s="86">
        <f>ROUND('06 (внб)'!C12/1000,2)</f>
        <v>10646.69</v>
      </c>
      <c r="D16" s="86">
        <f>ROUND('06 (внб)'!D12/1000,2)</f>
        <v>0</v>
      </c>
      <c r="E16" s="86">
        <f>D16-C16</f>
        <v>-10646.69</v>
      </c>
      <c r="F16" s="86">
        <v>0</v>
      </c>
      <c r="Q16" s="201"/>
    </row>
    <row r="17" spans="1:14" ht="15.75">
      <c r="A17" s="673" t="s">
        <v>39</v>
      </c>
      <c r="B17" s="674"/>
      <c r="C17" s="194">
        <f>SUM(C14:C16)</f>
        <v>1863134.96</v>
      </c>
      <c r="D17" s="194">
        <f>SUM(D14:D16)</f>
        <v>368995.14</v>
      </c>
      <c r="E17" s="194">
        <f>SUM(E14:E16)</f>
        <v>-1494139.8199999998</v>
      </c>
      <c r="F17" s="194">
        <f>ROUND(D17/C17*100,1)</f>
        <v>19.8</v>
      </c>
    </row>
    <row r="20" spans="1:14" ht="15.75">
      <c r="A20" s="31" t="s">
        <v>76</v>
      </c>
      <c r="B20" s="32"/>
      <c r="C20" s="33"/>
      <c r="D20" s="34"/>
      <c r="E20" s="35"/>
      <c r="F20" s="36"/>
      <c r="G20" s="121"/>
      <c r="H20" s="36"/>
    </row>
    <row r="21" spans="1:14" s="36" customFormat="1" ht="15.75">
      <c r="A21" s="31" t="s">
        <v>85</v>
      </c>
      <c r="B21" s="32"/>
      <c r="C21" s="33"/>
      <c r="D21" s="34"/>
      <c r="E21" s="35"/>
      <c r="G21" s="121"/>
    </row>
    <row r="22" spans="1:14" s="125" customFormat="1" ht="16.5" thickBot="1">
      <c r="A22" s="31" t="s">
        <v>90</v>
      </c>
      <c r="B22" s="32"/>
      <c r="C22" s="33"/>
      <c r="D22" s="32"/>
      <c r="E22" s="35"/>
      <c r="F22" s="36"/>
      <c r="H22" s="89"/>
      <c r="M22" s="89" t="str">
        <f>'ИСТ(06.12)'!M22</f>
        <v>Т.Ю. Филькова</v>
      </c>
      <c r="N22" s="89"/>
    </row>
    <row r="23" spans="1:14" ht="16.5" thickBot="1">
      <c r="A23" s="665" t="s">
        <v>70</v>
      </c>
      <c r="B23" s="225" t="s">
        <v>71</v>
      </c>
      <c r="C23" s="226" t="s">
        <v>72</v>
      </c>
      <c r="D23" s="32"/>
      <c r="E23" s="35"/>
      <c r="F23" s="89"/>
      <c r="G23" s="121"/>
      <c r="H23" s="89" t="s">
        <v>45</v>
      </c>
      <c r="I23" s="189">
        <f>D6*100/I6</f>
        <v>108.14180990376319</v>
      </c>
    </row>
    <row r="24" spans="1:14">
      <c r="A24" s="666"/>
      <c r="B24" s="224" t="s">
        <v>73</v>
      </c>
      <c r="C24" s="223" t="s">
        <v>24</v>
      </c>
      <c r="F24" s="189" t="s">
        <v>42</v>
      </c>
      <c r="G24" s="189">
        <f>D9*100/I9</f>
        <v>104.26201439394481</v>
      </c>
    </row>
    <row r="25" spans="1:14">
      <c r="A25" s="227"/>
      <c r="B25" s="224"/>
      <c r="C25" s="228"/>
    </row>
    <row r="26" spans="1:14" ht="15.75" thickBot="1">
      <c r="A26" s="222">
        <v>1</v>
      </c>
      <c r="B26" s="221">
        <v>2</v>
      </c>
      <c r="C26" s="220">
        <v>5</v>
      </c>
      <c r="F26" s="189" t="s">
        <v>110</v>
      </c>
    </row>
    <row r="27" spans="1:14" ht="15.75" thickBot="1">
      <c r="A27" s="219">
        <v>0</v>
      </c>
      <c r="B27" s="256">
        <v>0</v>
      </c>
      <c r="C27" s="256">
        <v>0</v>
      </c>
      <c r="F27" s="264" t="s">
        <v>80</v>
      </c>
      <c r="G27" s="265"/>
      <c r="H27" s="266">
        <v>20371484.170000002</v>
      </c>
    </row>
    <row r="28" spans="1:14">
      <c r="A28" s="217">
        <v>10101</v>
      </c>
      <c r="B28" s="482">
        <v>4043047024.0599999</v>
      </c>
      <c r="C28" s="481">
        <v>3483528119.5900002</v>
      </c>
      <c r="F28" s="264" t="s">
        <v>78</v>
      </c>
      <c r="G28" s="265"/>
      <c r="H28" s="266">
        <v>1817628.37</v>
      </c>
    </row>
    <row r="29" spans="1:14">
      <c r="A29" s="217">
        <v>10111</v>
      </c>
      <c r="B29" s="480">
        <v>19668475.239999998</v>
      </c>
      <c r="C29" s="479">
        <v>14703833.220000001</v>
      </c>
      <c r="F29" s="264" t="s">
        <v>79</v>
      </c>
      <c r="G29" s="265"/>
      <c r="H29" s="266">
        <f>H27+H28</f>
        <v>22189112.540000003</v>
      </c>
    </row>
    <row r="30" spans="1:14">
      <c r="A30" s="217">
        <v>10112</v>
      </c>
      <c r="B30" s="480">
        <v>43474652.600000001</v>
      </c>
      <c r="C30" s="479">
        <v>29599942.539999999</v>
      </c>
      <c r="F30" s="189" t="s">
        <v>109</v>
      </c>
      <c r="H30" s="201">
        <f>'ИСТ(06.12)'!D9+(H29/1000)-'ИСТ(07.12)'!D9</f>
        <v>2.5399979203939438E-3</v>
      </c>
    </row>
    <row r="31" spans="1:14">
      <c r="A31" s="217">
        <v>10113</v>
      </c>
      <c r="B31" s="480">
        <v>35291753.969999999</v>
      </c>
      <c r="C31" s="479">
        <v>29872515.370000001</v>
      </c>
    </row>
    <row r="32" spans="1:14">
      <c r="A32" s="217">
        <v>10301</v>
      </c>
      <c r="B32" s="480">
        <v>1200710464.5999999</v>
      </c>
      <c r="C32" s="479">
        <v>974709111.13</v>
      </c>
    </row>
    <row r="33" spans="1:3">
      <c r="A33" s="217">
        <v>10306</v>
      </c>
      <c r="B33" s="480">
        <v>4727730714.4700003</v>
      </c>
      <c r="C33" s="479">
        <v>4106356529.6999998</v>
      </c>
    </row>
    <row r="34" spans="1:3" ht="15.75" thickBot="1">
      <c r="A34" s="216">
        <v>10312</v>
      </c>
      <c r="B34" s="478">
        <v>199172697.62</v>
      </c>
      <c r="C34" s="477">
        <v>131576212.11</v>
      </c>
    </row>
    <row r="35" spans="1:3" ht="15.75" thickBot="1">
      <c r="A35" s="215"/>
      <c r="B35" s="476">
        <v>10269095782.559999</v>
      </c>
      <c r="C35" s="475">
        <v>8770346263.6599998</v>
      </c>
    </row>
    <row r="36" spans="1:3" ht="15.75" thickBot="1">
      <c r="B36" s="473">
        <v>10269095782.559999</v>
      </c>
      <c r="C36" s="474">
        <v>8770346263.6599998</v>
      </c>
    </row>
  </sheetData>
  <mergeCells count="12">
    <mergeCell ref="A23:A24"/>
    <mergeCell ref="A1:M1"/>
    <mergeCell ref="A2:M2"/>
    <mergeCell ref="B4:G4"/>
    <mergeCell ref="H4:K4"/>
    <mergeCell ref="L4:M4"/>
    <mergeCell ref="A11:E11"/>
    <mergeCell ref="A13:B13"/>
    <mergeCell ref="A14:B14"/>
    <mergeCell ref="A15:B15"/>
    <mergeCell ref="A16:B16"/>
    <mergeCell ref="A17:B17"/>
  </mergeCells>
  <pageMargins left="0.70866141732283472" right="0.23622047244094491" top="0.43307086614173229" bottom="0.31496062992125984" header="0.31496062992125984" footer="0.31496062992125984"/>
  <pageSetup paperSize="9" scale="79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32"/>
  <sheetViews>
    <sheetView zoomScale="85" zoomScaleNormal="85" workbookViewId="0">
      <selection activeCell="J20" sqref="J20"/>
    </sheetView>
  </sheetViews>
  <sheetFormatPr defaultRowHeight="15"/>
  <cols>
    <col min="1" max="1" width="6" style="65" customWidth="1"/>
    <col min="2" max="2" width="56.85546875" style="65" customWidth="1"/>
    <col min="3" max="4" width="17.28515625" style="46" customWidth="1"/>
    <col min="5" max="5" width="12.85546875" style="46" customWidth="1"/>
    <col min="6" max="6" width="17.28515625" style="46" customWidth="1"/>
    <col min="7" max="7" width="17.140625" style="45" customWidth="1"/>
    <col min="8" max="8" width="17.28515625" style="65" customWidth="1"/>
    <col min="9" max="9" width="14.28515625" style="65" customWidth="1"/>
    <col min="10" max="10" width="13.7109375" style="67" customWidth="1"/>
    <col min="11" max="11" width="18.7109375" style="67" customWidth="1"/>
    <col min="12" max="13" width="17.85546875" style="67" customWidth="1"/>
    <col min="14" max="182" width="7.85546875" style="67" customWidth="1"/>
    <col min="183" max="239" width="9.140625" style="67"/>
    <col min="240" max="240" width="4.85546875" style="67" customWidth="1"/>
    <col min="241" max="241" width="41.42578125" style="67" customWidth="1"/>
    <col min="242" max="242" width="17.28515625" style="67" customWidth="1"/>
    <col min="243" max="244" width="0" style="67" hidden="1" customWidth="1"/>
    <col min="245" max="245" width="17.28515625" style="67" customWidth="1"/>
    <col min="246" max="247" width="18.7109375" style="67" customWidth="1"/>
    <col min="248" max="248" width="12.5703125" style="67" customWidth="1"/>
    <col min="249" max="438" width="7.85546875" style="67" customWidth="1"/>
    <col min="439" max="495" width="9.140625" style="67"/>
    <col min="496" max="496" width="4.85546875" style="67" customWidth="1"/>
    <col min="497" max="497" width="41.42578125" style="67" customWidth="1"/>
    <col min="498" max="498" width="17.28515625" style="67" customWidth="1"/>
    <col min="499" max="500" width="0" style="67" hidden="1" customWidth="1"/>
    <col min="501" max="501" width="17.28515625" style="67" customWidth="1"/>
    <col min="502" max="503" width="18.7109375" style="67" customWidth="1"/>
    <col min="504" max="504" width="12.5703125" style="67" customWidth="1"/>
    <col min="505" max="694" width="7.85546875" style="67" customWidth="1"/>
    <col min="695" max="751" width="9.140625" style="67"/>
    <col min="752" max="752" width="4.85546875" style="67" customWidth="1"/>
    <col min="753" max="753" width="41.42578125" style="67" customWidth="1"/>
    <col min="754" max="754" width="17.28515625" style="67" customWidth="1"/>
    <col min="755" max="756" width="0" style="67" hidden="1" customWidth="1"/>
    <col min="757" max="757" width="17.28515625" style="67" customWidth="1"/>
    <col min="758" max="759" width="18.7109375" style="67" customWidth="1"/>
    <col min="760" max="760" width="12.5703125" style="67" customWidth="1"/>
    <col min="761" max="950" width="7.85546875" style="67" customWidth="1"/>
    <col min="951" max="1007" width="9.140625" style="67"/>
    <col min="1008" max="1008" width="4.85546875" style="67" customWidth="1"/>
    <col min="1009" max="1009" width="41.42578125" style="67" customWidth="1"/>
    <col min="1010" max="1010" width="17.28515625" style="67" customWidth="1"/>
    <col min="1011" max="1012" width="0" style="67" hidden="1" customWidth="1"/>
    <col min="1013" max="1013" width="17.28515625" style="67" customWidth="1"/>
    <col min="1014" max="1015" width="18.7109375" style="67" customWidth="1"/>
    <col min="1016" max="1016" width="12.5703125" style="67" customWidth="1"/>
    <col min="1017" max="1206" width="7.85546875" style="67" customWidth="1"/>
    <col min="1207" max="1263" width="9.140625" style="67"/>
    <col min="1264" max="1264" width="4.85546875" style="67" customWidth="1"/>
    <col min="1265" max="1265" width="41.42578125" style="67" customWidth="1"/>
    <col min="1266" max="1266" width="17.28515625" style="67" customWidth="1"/>
    <col min="1267" max="1268" width="0" style="67" hidden="1" customWidth="1"/>
    <col min="1269" max="1269" width="17.28515625" style="67" customWidth="1"/>
    <col min="1270" max="1271" width="18.7109375" style="67" customWidth="1"/>
    <col min="1272" max="1272" width="12.5703125" style="67" customWidth="1"/>
    <col min="1273" max="1462" width="7.85546875" style="67" customWidth="1"/>
    <col min="1463" max="1519" width="9.140625" style="67"/>
    <col min="1520" max="1520" width="4.85546875" style="67" customWidth="1"/>
    <col min="1521" max="1521" width="41.42578125" style="67" customWidth="1"/>
    <col min="1522" max="1522" width="17.28515625" style="67" customWidth="1"/>
    <col min="1523" max="1524" width="0" style="67" hidden="1" customWidth="1"/>
    <col min="1525" max="1525" width="17.28515625" style="67" customWidth="1"/>
    <col min="1526" max="1527" width="18.7109375" style="67" customWidth="1"/>
    <col min="1528" max="1528" width="12.5703125" style="67" customWidth="1"/>
    <col min="1529" max="1718" width="7.85546875" style="67" customWidth="1"/>
    <col min="1719" max="1775" width="9.140625" style="67"/>
    <col min="1776" max="1776" width="4.85546875" style="67" customWidth="1"/>
    <col min="1777" max="1777" width="41.42578125" style="67" customWidth="1"/>
    <col min="1778" max="1778" width="17.28515625" style="67" customWidth="1"/>
    <col min="1779" max="1780" width="0" style="67" hidden="1" customWidth="1"/>
    <col min="1781" max="1781" width="17.28515625" style="67" customWidth="1"/>
    <col min="1782" max="1783" width="18.7109375" style="67" customWidth="1"/>
    <col min="1784" max="1784" width="12.5703125" style="67" customWidth="1"/>
    <col min="1785" max="1974" width="7.85546875" style="67" customWidth="1"/>
    <col min="1975" max="2031" width="9.140625" style="67"/>
    <col min="2032" max="2032" width="4.85546875" style="67" customWidth="1"/>
    <col min="2033" max="2033" width="41.42578125" style="67" customWidth="1"/>
    <col min="2034" max="2034" width="17.28515625" style="67" customWidth="1"/>
    <col min="2035" max="2036" width="0" style="67" hidden="1" customWidth="1"/>
    <col min="2037" max="2037" width="17.28515625" style="67" customWidth="1"/>
    <col min="2038" max="2039" width="18.7109375" style="67" customWidth="1"/>
    <col min="2040" max="2040" width="12.5703125" style="67" customWidth="1"/>
    <col min="2041" max="2230" width="7.85546875" style="67" customWidth="1"/>
    <col min="2231" max="2287" width="9.140625" style="67"/>
    <col min="2288" max="2288" width="4.85546875" style="67" customWidth="1"/>
    <col min="2289" max="2289" width="41.42578125" style="67" customWidth="1"/>
    <col min="2290" max="2290" width="17.28515625" style="67" customWidth="1"/>
    <col min="2291" max="2292" width="0" style="67" hidden="1" customWidth="1"/>
    <col min="2293" max="2293" width="17.28515625" style="67" customWidth="1"/>
    <col min="2294" max="2295" width="18.7109375" style="67" customWidth="1"/>
    <col min="2296" max="2296" width="12.5703125" style="67" customWidth="1"/>
    <col min="2297" max="2486" width="7.85546875" style="67" customWidth="1"/>
    <col min="2487" max="2543" width="9.140625" style="67"/>
    <col min="2544" max="2544" width="4.85546875" style="67" customWidth="1"/>
    <col min="2545" max="2545" width="41.42578125" style="67" customWidth="1"/>
    <col min="2546" max="2546" width="17.28515625" style="67" customWidth="1"/>
    <col min="2547" max="2548" width="0" style="67" hidden="1" customWidth="1"/>
    <col min="2549" max="2549" width="17.28515625" style="67" customWidth="1"/>
    <col min="2550" max="2551" width="18.7109375" style="67" customWidth="1"/>
    <col min="2552" max="2552" width="12.5703125" style="67" customWidth="1"/>
    <col min="2553" max="2742" width="7.85546875" style="67" customWidth="1"/>
    <col min="2743" max="2799" width="9.140625" style="67"/>
    <col min="2800" max="2800" width="4.85546875" style="67" customWidth="1"/>
    <col min="2801" max="2801" width="41.42578125" style="67" customWidth="1"/>
    <col min="2802" max="2802" width="17.28515625" style="67" customWidth="1"/>
    <col min="2803" max="2804" width="0" style="67" hidden="1" customWidth="1"/>
    <col min="2805" max="2805" width="17.28515625" style="67" customWidth="1"/>
    <col min="2806" max="2807" width="18.7109375" style="67" customWidth="1"/>
    <col min="2808" max="2808" width="12.5703125" style="67" customWidth="1"/>
    <col min="2809" max="2998" width="7.85546875" style="67" customWidth="1"/>
    <col min="2999" max="3055" width="9.140625" style="67"/>
    <col min="3056" max="3056" width="4.85546875" style="67" customWidth="1"/>
    <col min="3057" max="3057" width="41.42578125" style="67" customWidth="1"/>
    <col min="3058" max="3058" width="17.28515625" style="67" customWidth="1"/>
    <col min="3059" max="3060" width="0" style="67" hidden="1" customWidth="1"/>
    <col min="3061" max="3061" width="17.28515625" style="67" customWidth="1"/>
    <col min="3062" max="3063" width="18.7109375" style="67" customWidth="1"/>
    <col min="3064" max="3064" width="12.5703125" style="67" customWidth="1"/>
    <col min="3065" max="3254" width="7.85546875" style="67" customWidth="1"/>
    <col min="3255" max="3311" width="9.140625" style="67"/>
    <col min="3312" max="3312" width="4.85546875" style="67" customWidth="1"/>
    <col min="3313" max="3313" width="41.42578125" style="67" customWidth="1"/>
    <col min="3314" max="3314" width="17.28515625" style="67" customWidth="1"/>
    <col min="3315" max="3316" width="0" style="67" hidden="1" customWidth="1"/>
    <col min="3317" max="3317" width="17.28515625" style="67" customWidth="1"/>
    <col min="3318" max="3319" width="18.7109375" style="67" customWidth="1"/>
    <col min="3320" max="3320" width="12.5703125" style="67" customWidth="1"/>
    <col min="3321" max="3510" width="7.85546875" style="67" customWidth="1"/>
    <col min="3511" max="3567" width="9.140625" style="67"/>
    <col min="3568" max="3568" width="4.85546875" style="67" customWidth="1"/>
    <col min="3569" max="3569" width="41.42578125" style="67" customWidth="1"/>
    <col min="3570" max="3570" width="17.28515625" style="67" customWidth="1"/>
    <col min="3571" max="3572" width="0" style="67" hidden="1" customWidth="1"/>
    <col min="3573" max="3573" width="17.28515625" style="67" customWidth="1"/>
    <col min="3574" max="3575" width="18.7109375" style="67" customWidth="1"/>
    <col min="3576" max="3576" width="12.5703125" style="67" customWidth="1"/>
    <col min="3577" max="3766" width="7.85546875" style="67" customWidth="1"/>
    <col min="3767" max="3823" width="9.140625" style="67"/>
    <col min="3824" max="3824" width="4.85546875" style="67" customWidth="1"/>
    <col min="3825" max="3825" width="41.42578125" style="67" customWidth="1"/>
    <col min="3826" max="3826" width="17.28515625" style="67" customWidth="1"/>
    <col min="3827" max="3828" width="0" style="67" hidden="1" customWidth="1"/>
    <col min="3829" max="3829" width="17.28515625" style="67" customWidth="1"/>
    <col min="3830" max="3831" width="18.7109375" style="67" customWidth="1"/>
    <col min="3832" max="3832" width="12.5703125" style="67" customWidth="1"/>
    <col min="3833" max="4022" width="7.85546875" style="67" customWidth="1"/>
    <col min="4023" max="4079" width="9.140625" style="67"/>
    <col min="4080" max="4080" width="4.85546875" style="67" customWidth="1"/>
    <col min="4081" max="4081" width="41.42578125" style="67" customWidth="1"/>
    <col min="4082" max="4082" width="17.28515625" style="67" customWidth="1"/>
    <col min="4083" max="4084" width="0" style="67" hidden="1" customWidth="1"/>
    <col min="4085" max="4085" width="17.28515625" style="67" customWidth="1"/>
    <col min="4086" max="4087" width="18.7109375" style="67" customWidth="1"/>
    <col min="4088" max="4088" width="12.5703125" style="67" customWidth="1"/>
    <col min="4089" max="4278" width="7.85546875" style="67" customWidth="1"/>
    <col min="4279" max="4335" width="9.140625" style="67"/>
    <col min="4336" max="4336" width="4.85546875" style="67" customWidth="1"/>
    <col min="4337" max="4337" width="41.42578125" style="67" customWidth="1"/>
    <col min="4338" max="4338" width="17.28515625" style="67" customWidth="1"/>
    <col min="4339" max="4340" width="0" style="67" hidden="1" customWidth="1"/>
    <col min="4341" max="4341" width="17.28515625" style="67" customWidth="1"/>
    <col min="4342" max="4343" width="18.7109375" style="67" customWidth="1"/>
    <col min="4344" max="4344" width="12.5703125" style="67" customWidth="1"/>
    <col min="4345" max="4534" width="7.85546875" style="67" customWidth="1"/>
    <col min="4535" max="4591" width="9.140625" style="67"/>
    <col min="4592" max="4592" width="4.85546875" style="67" customWidth="1"/>
    <col min="4593" max="4593" width="41.42578125" style="67" customWidth="1"/>
    <col min="4594" max="4594" width="17.28515625" style="67" customWidth="1"/>
    <col min="4595" max="4596" width="0" style="67" hidden="1" customWidth="1"/>
    <col min="4597" max="4597" width="17.28515625" style="67" customWidth="1"/>
    <col min="4598" max="4599" width="18.7109375" style="67" customWidth="1"/>
    <col min="4600" max="4600" width="12.5703125" style="67" customWidth="1"/>
    <col min="4601" max="4790" width="7.85546875" style="67" customWidth="1"/>
    <col min="4791" max="4847" width="9.140625" style="67"/>
    <col min="4848" max="4848" width="4.85546875" style="67" customWidth="1"/>
    <col min="4849" max="4849" width="41.42578125" style="67" customWidth="1"/>
    <col min="4850" max="4850" width="17.28515625" style="67" customWidth="1"/>
    <col min="4851" max="4852" width="0" style="67" hidden="1" customWidth="1"/>
    <col min="4853" max="4853" width="17.28515625" style="67" customWidth="1"/>
    <col min="4854" max="4855" width="18.7109375" style="67" customWidth="1"/>
    <col min="4856" max="4856" width="12.5703125" style="67" customWidth="1"/>
    <col min="4857" max="5046" width="7.85546875" style="67" customWidth="1"/>
    <col min="5047" max="5103" width="9.140625" style="67"/>
    <col min="5104" max="5104" width="4.85546875" style="67" customWidth="1"/>
    <col min="5105" max="5105" width="41.42578125" style="67" customWidth="1"/>
    <col min="5106" max="5106" width="17.28515625" style="67" customWidth="1"/>
    <col min="5107" max="5108" width="0" style="67" hidden="1" customWidth="1"/>
    <col min="5109" max="5109" width="17.28515625" style="67" customWidth="1"/>
    <col min="5110" max="5111" width="18.7109375" style="67" customWidth="1"/>
    <col min="5112" max="5112" width="12.5703125" style="67" customWidth="1"/>
    <col min="5113" max="5302" width="7.85546875" style="67" customWidth="1"/>
    <col min="5303" max="5359" width="9.140625" style="67"/>
    <col min="5360" max="5360" width="4.85546875" style="67" customWidth="1"/>
    <col min="5361" max="5361" width="41.42578125" style="67" customWidth="1"/>
    <col min="5362" max="5362" width="17.28515625" style="67" customWidth="1"/>
    <col min="5363" max="5364" width="0" style="67" hidden="1" customWidth="1"/>
    <col min="5365" max="5365" width="17.28515625" style="67" customWidth="1"/>
    <col min="5366" max="5367" width="18.7109375" style="67" customWidth="1"/>
    <col min="5368" max="5368" width="12.5703125" style="67" customWidth="1"/>
    <col min="5369" max="5558" width="7.85546875" style="67" customWidth="1"/>
    <col min="5559" max="5615" width="9.140625" style="67"/>
    <col min="5616" max="5616" width="4.85546875" style="67" customWidth="1"/>
    <col min="5617" max="5617" width="41.42578125" style="67" customWidth="1"/>
    <col min="5618" max="5618" width="17.28515625" style="67" customWidth="1"/>
    <col min="5619" max="5620" width="0" style="67" hidden="1" customWidth="1"/>
    <col min="5621" max="5621" width="17.28515625" style="67" customWidth="1"/>
    <col min="5622" max="5623" width="18.7109375" style="67" customWidth="1"/>
    <col min="5624" max="5624" width="12.5703125" style="67" customWidth="1"/>
    <col min="5625" max="5814" width="7.85546875" style="67" customWidth="1"/>
    <col min="5815" max="5871" width="9.140625" style="67"/>
    <col min="5872" max="5872" width="4.85546875" style="67" customWidth="1"/>
    <col min="5873" max="5873" width="41.42578125" style="67" customWidth="1"/>
    <col min="5874" max="5874" width="17.28515625" style="67" customWidth="1"/>
    <col min="5875" max="5876" width="0" style="67" hidden="1" customWidth="1"/>
    <col min="5877" max="5877" width="17.28515625" style="67" customWidth="1"/>
    <col min="5878" max="5879" width="18.7109375" style="67" customWidth="1"/>
    <col min="5880" max="5880" width="12.5703125" style="67" customWidth="1"/>
    <col min="5881" max="6070" width="7.85546875" style="67" customWidth="1"/>
    <col min="6071" max="6127" width="9.140625" style="67"/>
    <col min="6128" max="6128" width="4.85546875" style="67" customWidth="1"/>
    <col min="6129" max="6129" width="41.42578125" style="67" customWidth="1"/>
    <col min="6130" max="6130" width="17.28515625" style="67" customWidth="1"/>
    <col min="6131" max="6132" width="0" style="67" hidden="1" customWidth="1"/>
    <col min="6133" max="6133" width="17.28515625" style="67" customWidth="1"/>
    <col min="6134" max="6135" width="18.7109375" style="67" customWidth="1"/>
    <col min="6136" max="6136" width="12.5703125" style="67" customWidth="1"/>
    <col min="6137" max="6326" width="7.85546875" style="67" customWidth="1"/>
    <col min="6327" max="6383" width="9.140625" style="67"/>
    <col min="6384" max="6384" width="4.85546875" style="67" customWidth="1"/>
    <col min="6385" max="6385" width="41.42578125" style="67" customWidth="1"/>
    <col min="6386" max="6386" width="17.28515625" style="67" customWidth="1"/>
    <col min="6387" max="6388" width="0" style="67" hidden="1" customWidth="1"/>
    <col min="6389" max="6389" width="17.28515625" style="67" customWidth="1"/>
    <col min="6390" max="6391" width="18.7109375" style="67" customWidth="1"/>
    <col min="6392" max="6392" width="12.5703125" style="67" customWidth="1"/>
    <col min="6393" max="6582" width="7.85546875" style="67" customWidth="1"/>
    <col min="6583" max="6639" width="9.140625" style="67"/>
    <col min="6640" max="6640" width="4.85546875" style="67" customWidth="1"/>
    <col min="6641" max="6641" width="41.42578125" style="67" customWidth="1"/>
    <col min="6642" max="6642" width="17.28515625" style="67" customWidth="1"/>
    <col min="6643" max="6644" width="0" style="67" hidden="1" customWidth="1"/>
    <col min="6645" max="6645" width="17.28515625" style="67" customWidth="1"/>
    <col min="6646" max="6647" width="18.7109375" style="67" customWidth="1"/>
    <col min="6648" max="6648" width="12.5703125" style="67" customWidth="1"/>
    <col min="6649" max="6838" width="7.85546875" style="67" customWidth="1"/>
    <col min="6839" max="6895" width="9.140625" style="67"/>
    <col min="6896" max="6896" width="4.85546875" style="67" customWidth="1"/>
    <col min="6897" max="6897" width="41.42578125" style="67" customWidth="1"/>
    <col min="6898" max="6898" width="17.28515625" style="67" customWidth="1"/>
    <col min="6899" max="6900" width="0" style="67" hidden="1" customWidth="1"/>
    <col min="6901" max="6901" width="17.28515625" style="67" customWidth="1"/>
    <col min="6902" max="6903" width="18.7109375" style="67" customWidth="1"/>
    <col min="6904" max="6904" width="12.5703125" style="67" customWidth="1"/>
    <col min="6905" max="7094" width="7.85546875" style="67" customWidth="1"/>
    <col min="7095" max="7151" width="9.140625" style="67"/>
    <col min="7152" max="7152" width="4.85546875" style="67" customWidth="1"/>
    <col min="7153" max="7153" width="41.42578125" style="67" customWidth="1"/>
    <col min="7154" max="7154" width="17.28515625" style="67" customWidth="1"/>
    <col min="7155" max="7156" width="0" style="67" hidden="1" customWidth="1"/>
    <col min="7157" max="7157" width="17.28515625" style="67" customWidth="1"/>
    <col min="7158" max="7159" width="18.7109375" style="67" customWidth="1"/>
    <col min="7160" max="7160" width="12.5703125" style="67" customWidth="1"/>
    <col min="7161" max="7350" width="7.85546875" style="67" customWidth="1"/>
    <col min="7351" max="7407" width="9.140625" style="67"/>
    <col min="7408" max="7408" width="4.85546875" style="67" customWidth="1"/>
    <col min="7409" max="7409" width="41.42578125" style="67" customWidth="1"/>
    <col min="7410" max="7410" width="17.28515625" style="67" customWidth="1"/>
    <col min="7411" max="7412" width="0" style="67" hidden="1" customWidth="1"/>
    <col min="7413" max="7413" width="17.28515625" style="67" customWidth="1"/>
    <col min="7414" max="7415" width="18.7109375" style="67" customWidth="1"/>
    <col min="7416" max="7416" width="12.5703125" style="67" customWidth="1"/>
    <col min="7417" max="7606" width="7.85546875" style="67" customWidth="1"/>
    <col min="7607" max="7663" width="9.140625" style="67"/>
    <col min="7664" max="7664" width="4.85546875" style="67" customWidth="1"/>
    <col min="7665" max="7665" width="41.42578125" style="67" customWidth="1"/>
    <col min="7666" max="7666" width="17.28515625" style="67" customWidth="1"/>
    <col min="7667" max="7668" width="0" style="67" hidden="1" customWidth="1"/>
    <col min="7669" max="7669" width="17.28515625" style="67" customWidth="1"/>
    <col min="7670" max="7671" width="18.7109375" style="67" customWidth="1"/>
    <col min="7672" max="7672" width="12.5703125" style="67" customWidth="1"/>
    <col min="7673" max="7862" width="7.85546875" style="67" customWidth="1"/>
    <col min="7863" max="7919" width="9.140625" style="67"/>
    <col min="7920" max="7920" width="4.85546875" style="67" customWidth="1"/>
    <col min="7921" max="7921" width="41.42578125" style="67" customWidth="1"/>
    <col min="7922" max="7922" width="17.28515625" style="67" customWidth="1"/>
    <col min="7923" max="7924" width="0" style="67" hidden="1" customWidth="1"/>
    <col min="7925" max="7925" width="17.28515625" style="67" customWidth="1"/>
    <col min="7926" max="7927" width="18.7109375" style="67" customWidth="1"/>
    <col min="7928" max="7928" width="12.5703125" style="67" customWidth="1"/>
    <col min="7929" max="8118" width="7.85546875" style="67" customWidth="1"/>
    <col min="8119" max="8175" width="9.140625" style="67"/>
    <col min="8176" max="8176" width="4.85546875" style="67" customWidth="1"/>
    <col min="8177" max="8177" width="41.42578125" style="67" customWidth="1"/>
    <col min="8178" max="8178" width="17.28515625" style="67" customWidth="1"/>
    <col min="8179" max="8180" width="0" style="67" hidden="1" customWidth="1"/>
    <col min="8181" max="8181" width="17.28515625" style="67" customWidth="1"/>
    <col min="8182" max="8183" width="18.7109375" style="67" customWidth="1"/>
    <col min="8184" max="8184" width="12.5703125" style="67" customWidth="1"/>
    <col min="8185" max="8374" width="7.85546875" style="67" customWidth="1"/>
    <col min="8375" max="8431" width="9.140625" style="67"/>
    <col min="8432" max="8432" width="4.85546875" style="67" customWidth="1"/>
    <col min="8433" max="8433" width="41.42578125" style="67" customWidth="1"/>
    <col min="8434" max="8434" width="17.28515625" style="67" customWidth="1"/>
    <col min="8435" max="8436" width="0" style="67" hidden="1" customWidth="1"/>
    <col min="8437" max="8437" width="17.28515625" style="67" customWidth="1"/>
    <col min="8438" max="8439" width="18.7109375" style="67" customWidth="1"/>
    <col min="8440" max="8440" width="12.5703125" style="67" customWidth="1"/>
    <col min="8441" max="8630" width="7.85546875" style="67" customWidth="1"/>
    <col min="8631" max="8687" width="9.140625" style="67"/>
    <col min="8688" max="8688" width="4.85546875" style="67" customWidth="1"/>
    <col min="8689" max="8689" width="41.42578125" style="67" customWidth="1"/>
    <col min="8690" max="8690" width="17.28515625" style="67" customWidth="1"/>
    <col min="8691" max="8692" width="0" style="67" hidden="1" customWidth="1"/>
    <col min="8693" max="8693" width="17.28515625" style="67" customWidth="1"/>
    <col min="8694" max="8695" width="18.7109375" style="67" customWidth="1"/>
    <col min="8696" max="8696" width="12.5703125" style="67" customWidth="1"/>
    <col min="8697" max="8886" width="7.85546875" style="67" customWidth="1"/>
    <col min="8887" max="8943" width="9.140625" style="67"/>
    <col min="8944" max="8944" width="4.85546875" style="67" customWidth="1"/>
    <col min="8945" max="8945" width="41.42578125" style="67" customWidth="1"/>
    <col min="8946" max="8946" width="17.28515625" style="67" customWidth="1"/>
    <col min="8947" max="8948" width="0" style="67" hidden="1" customWidth="1"/>
    <col min="8949" max="8949" width="17.28515625" style="67" customWidth="1"/>
    <col min="8950" max="8951" width="18.7109375" style="67" customWidth="1"/>
    <col min="8952" max="8952" width="12.5703125" style="67" customWidth="1"/>
    <col min="8953" max="9142" width="7.85546875" style="67" customWidth="1"/>
    <col min="9143" max="9199" width="9.140625" style="67"/>
    <col min="9200" max="9200" width="4.85546875" style="67" customWidth="1"/>
    <col min="9201" max="9201" width="41.42578125" style="67" customWidth="1"/>
    <col min="9202" max="9202" width="17.28515625" style="67" customWidth="1"/>
    <col min="9203" max="9204" width="0" style="67" hidden="1" customWidth="1"/>
    <col min="9205" max="9205" width="17.28515625" style="67" customWidth="1"/>
    <col min="9206" max="9207" width="18.7109375" style="67" customWidth="1"/>
    <col min="9208" max="9208" width="12.5703125" style="67" customWidth="1"/>
    <col min="9209" max="9398" width="7.85546875" style="67" customWidth="1"/>
    <col min="9399" max="9455" width="9.140625" style="67"/>
    <col min="9456" max="9456" width="4.85546875" style="67" customWidth="1"/>
    <col min="9457" max="9457" width="41.42578125" style="67" customWidth="1"/>
    <col min="9458" max="9458" width="17.28515625" style="67" customWidth="1"/>
    <col min="9459" max="9460" width="0" style="67" hidden="1" customWidth="1"/>
    <col min="9461" max="9461" width="17.28515625" style="67" customWidth="1"/>
    <col min="9462" max="9463" width="18.7109375" style="67" customWidth="1"/>
    <col min="9464" max="9464" width="12.5703125" style="67" customWidth="1"/>
    <col min="9465" max="9654" width="7.85546875" style="67" customWidth="1"/>
    <col min="9655" max="9711" width="9.140625" style="67"/>
    <col min="9712" max="9712" width="4.85546875" style="67" customWidth="1"/>
    <col min="9713" max="9713" width="41.42578125" style="67" customWidth="1"/>
    <col min="9714" max="9714" width="17.28515625" style="67" customWidth="1"/>
    <col min="9715" max="9716" width="0" style="67" hidden="1" customWidth="1"/>
    <col min="9717" max="9717" width="17.28515625" style="67" customWidth="1"/>
    <col min="9718" max="9719" width="18.7109375" style="67" customWidth="1"/>
    <col min="9720" max="9720" width="12.5703125" style="67" customWidth="1"/>
    <col min="9721" max="9910" width="7.85546875" style="67" customWidth="1"/>
    <col min="9911" max="9967" width="9.140625" style="67"/>
    <col min="9968" max="9968" width="4.85546875" style="67" customWidth="1"/>
    <col min="9969" max="9969" width="41.42578125" style="67" customWidth="1"/>
    <col min="9970" max="9970" width="17.28515625" style="67" customWidth="1"/>
    <col min="9971" max="9972" width="0" style="67" hidden="1" customWidth="1"/>
    <col min="9973" max="9973" width="17.28515625" style="67" customWidth="1"/>
    <col min="9974" max="9975" width="18.7109375" style="67" customWidth="1"/>
    <col min="9976" max="9976" width="12.5703125" style="67" customWidth="1"/>
    <col min="9977" max="10166" width="7.85546875" style="67" customWidth="1"/>
    <col min="10167" max="10223" width="9.140625" style="67"/>
    <col min="10224" max="10224" width="4.85546875" style="67" customWidth="1"/>
    <col min="10225" max="10225" width="41.42578125" style="67" customWidth="1"/>
    <col min="10226" max="10226" width="17.28515625" style="67" customWidth="1"/>
    <col min="10227" max="10228" width="0" style="67" hidden="1" customWidth="1"/>
    <col min="10229" max="10229" width="17.28515625" style="67" customWidth="1"/>
    <col min="10230" max="10231" width="18.7109375" style="67" customWidth="1"/>
    <col min="10232" max="10232" width="12.5703125" style="67" customWidth="1"/>
    <col min="10233" max="10422" width="7.85546875" style="67" customWidth="1"/>
    <col min="10423" max="10479" width="9.140625" style="67"/>
    <col min="10480" max="10480" width="4.85546875" style="67" customWidth="1"/>
    <col min="10481" max="10481" width="41.42578125" style="67" customWidth="1"/>
    <col min="10482" max="10482" width="17.28515625" style="67" customWidth="1"/>
    <col min="10483" max="10484" width="0" style="67" hidden="1" customWidth="1"/>
    <col min="10485" max="10485" width="17.28515625" style="67" customWidth="1"/>
    <col min="10486" max="10487" width="18.7109375" style="67" customWidth="1"/>
    <col min="10488" max="10488" width="12.5703125" style="67" customWidth="1"/>
    <col min="10489" max="10678" width="7.85546875" style="67" customWidth="1"/>
    <col min="10679" max="10735" width="9.140625" style="67"/>
    <col min="10736" max="10736" width="4.85546875" style="67" customWidth="1"/>
    <col min="10737" max="10737" width="41.42578125" style="67" customWidth="1"/>
    <col min="10738" max="10738" width="17.28515625" style="67" customWidth="1"/>
    <col min="10739" max="10740" width="0" style="67" hidden="1" customWidth="1"/>
    <col min="10741" max="10741" width="17.28515625" style="67" customWidth="1"/>
    <col min="10742" max="10743" width="18.7109375" style="67" customWidth="1"/>
    <col min="10744" max="10744" width="12.5703125" style="67" customWidth="1"/>
    <col min="10745" max="10934" width="7.85546875" style="67" customWidth="1"/>
    <col min="10935" max="10991" width="9.140625" style="67"/>
    <col min="10992" max="10992" width="4.85546875" style="67" customWidth="1"/>
    <col min="10993" max="10993" width="41.42578125" style="67" customWidth="1"/>
    <col min="10994" max="10994" width="17.28515625" style="67" customWidth="1"/>
    <col min="10995" max="10996" width="0" style="67" hidden="1" customWidth="1"/>
    <col min="10997" max="10997" width="17.28515625" style="67" customWidth="1"/>
    <col min="10998" max="10999" width="18.7109375" style="67" customWidth="1"/>
    <col min="11000" max="11000" width="12.5703125" style="67" customWidth="1"/>
    <col min="11001" max="11190" width="7.85546875" style="67" customWidth="1"/>
    <col min="11191" max="11247" width="9.140625" style="67"/>
    <col min="11248" max="11248" width="4.85546875" style="67" customWidth="1"/>
    <col min="11249" max="11249" width="41.42578125" style="67" customWidth="1"/>
    <col min="11250" max="11250" width="17.28515625" style="67" customWidth="1"/>
    <col min="11251" max="11252" width="0" style="67" hidden="1" customWidth="1"/>
    <col min="11253" max="11253" width="17.28515625" style="67" customWidth="1"/>
    <col min="11254" max="11255" width="18.7109375" style="67" customWidth="1"/>
    <col min="11256" max="11256" width="12.5703125" style="67" customWidth="1"/>
    <col min="11257" max="11446" width="7.85546875" style="67" customWidth="1"/>
    <col min="11447" max="11503" width="9.140625" style="67"/>
    <col min="11504" max="11504" width="4.85546875" style="67" customWidth="1"/>
    <col min="11505" max="11505" width="41.42578125" style="67" customWidth="1"/>
    <col min="11506" max="11506" width="17.28515625" style="67" customWidth="1"/>
    <col min="11507" max="11508" width="0" style="67" hidden="1" customWidth="1"/>
    <col min="11509" max="11509" width="17.28515625" style="67" customWidth="1"/>
    <col min="11510" max="11511" width="18.7109375" style="67" customWidth="1"/>
    <col min="11512" max="11512" width="12.5703125" style="67" customWidth="1"/>
    <col min="11513" max="11702" width="7.85546875" style="67" customWidth="1"/>
    <col min="11703" max="11759" width="9.140625" style="67"/>
    <col min="11760" max="11760" width="4.85546875" style="67" customWidth="1"/>
    <col min="11761" max="11761" width="41.42578125" style="67" customWidth="1"/>
    <col min="11762" max="11762" width="17.28515625" style="67" customWidth="1"/>
    <col min="11763" max="11764" width="0" style="67" hidden="1" customWidth="1"/>
    <col min="11765" max="11765" width="17.28515625" style="67" customWidth="1"/>
    <col min="11766" max="11767" width="18.7109375" style="67" customWidth="1"/>
    <col min="11768" max="11768" width="12.5703125" style="67" customWidth="1"/>
    <col min="11769" max="11958" width="7.85546875" style="67" customWidth="1"/>
    <col min="11959" max="12015" width="9.140625" style="67"/>
    <col min="12016" max="12016" width="4.85546875" style="67" customWidth="1"/>
    <col min="12017" max="12017" width="41.42578125" style="67" customWidth="1"/>
    <col min="12018" max="12018" width="17.28515625" style="67" customWidth="1"/>
    <col min="12019" max="12020" width="0" style="67" hidden="1" customWidth="1"/>
    <col min="12021" max="12021" width="17.28515625" style="67" customWidth="1"/>
    <col min="12022" max="12023" width="18.7109375" style="67" customWidth="1"/>
    <col min="12024" max="12024" width="12.5703125" style="67" customWidth="1"/>
    <col min="12025" max="12214" width="7.85546875" style="67" customWidth="1"/>
    <col min="12215" max="12271" width="9.140625" style="67"/>
    <col min="12272" max="12272" width="4.85546875" style="67" customWidth="1"/>
    <col min="12273" max="12273" width="41.42578125" style="67" customWidth="1"/>
    <col min="12274" max="12274" width="17.28515625" style="67" customWidth="1"/>
    <col min="12275" max="12276" width="0" style="67" hidden="1" customWidth="1"/>
    <col min="12277" max="12277" width="17.28515625" style="67" customWidth="1"/>
    <col min="12278" max="12279" width="18.7109375" style="67" customWidth="1"/>
    <col min="12280" max="12280" width="12.5703125" style="67" customWidth="1"/>
    <col min="12281" max="12470" width="7.85546875" style="67" customWidth="1"/>
    <col min="12471" max="12527" width="9.140625" style="67"/>
    <col min="12528" max="12528" width="4.85546875" style="67" customWidth="1"/>
    <col min="12529" max="12529" width="41.42578125" style="67" customWidth="1"/>
    <col min="12530" max="12530" width="17.28515625" style="67" customWidth="1"/>
    <col min="12531" max="12532" width="0" style="67" hidden="1" customWidth="1"/>
    <col min="12533" max="12533" width="17.28515625" style="67" customWidth="1"/>
    <col min="12534" max="12535" width="18.7109375" style="67" customWidth="1"/>
    <col min="12536" max="12536" width="12.5703125" style="67" customWidth="1"/>
    <col min="12537" max="12726" width="7.85546875" style="67" customWidth="1"/>
    <col min="12727" max="12783" width="9.140625" style="67"/>
    <col min="12784" max="12784" width="4.85546875" style="67" customWidth="1"/>
    <col min="12785" max="12785" width="41.42578125" style="67" customWidth="1"/>
    <col min="12786" max="12786" width="17.28515625" style="67" customWidth="1"/>
    <col min="12787" max="12788" width="0" style="67" hidden="1" customWidth="1"/>
    <col min="12789" max="12789" width="17.28515625" style="67" customWidth="1"/>
    <col min="12790" max="12791" width="18.7109375" style="67" customWidth="1"/>
    <col min="12792" max="12792" width="12.5703125" style="67" customWidth="1"/>
    <col min="12793" max="12982" width="7.85546875" style="67" customWidth="1"/>
    <col min="12983" max="13039" width="9.140625" style="67"/>
    <col min="13040" max="13040" width="4.85546875" style="67" customWidth="1"/>
    <col min="13041" max="13041" width="41.42578125" style="67" customWidth="1"/>
    <col min="13042" max="13042" width="17.28515625" style="67" customWidth="1"/>
    <col min="13043" max="13044" width="0" style="67" hidden="1" customWidth="1"/>
    <col min="13045" max="13045" width="17.28515625" style="67" customWidth="1"/>
    <col min="13046" max="13047" width="18.7109375" style="67" customWidth="1"/>
    <col min="13048" max="13048" width="12.5703125" style="67" customWidth="1"/>
    <col min="13049" max="13238" width="7.85546875" style="67" customWidth="1"/>
    <col min="13239" max="13295" width="9.140625" style="67"/>
    <col min="13296" max="13296" width="4.85546875" style="67" customWidth="1"/>
    <col min="13297" max="13297" width="41.42578125" style="67" customWidth="1"/>
    <col min="13298" max="13298" width="17.28515625" style="67" customWidth="1"/>
    <col min="13299" max="13300" width="0" style="67" hidden="1" customWidth="1"/>
    <col min="13301" max="13301" width="17.28515625" style="67" customWidth="1"/>
    <col min="13302" max="13303" width="18.7109375" style="67" customWidth="1"/>
    <col min="13304" max="13304" width="12.5703125" style="67" customWidth="1"/>
    <col min="13305" max="13494" width="7.85546875" style="67" customWidth="1"/>
    <col min="13495" max="13551" width="9.140625" style="67"/>
    <col min="13552" max="13552" width="4.85546875" style="67" customWidth="1"/>
    <col min="13553" max="13553" width="41.42578125" style="67" customWidth="1"/>
    <col min="13554" max="13554" width="17.28515625" style="67" customWidth="1"/>
    <col min="13555" max="13556" width="0" style="67" hidden="1" customWidth="1"/>
    <col min="13557" max="13557" width="17.28515625" style="67" customWidth="1"/>
    <col min="13558" max="13559" width="18.7109375" style="67" customWidth="1"/>
    <col min="13560" max="13560" width="12.5703125" style="67" customWidth="1"/>
    <col min="13561" max="13750" width="7.85546875" style="67" customWidth="1"/>
    <col min="13751" max="13807" width="9.140625" style="67"/>
    <col min="13808" max="13808" width="4.85546875" style="67" customWidth="1"/>
    <col min="13809" max="13809" width="41.42578125" style="67" customWidth="1"/>
    <col min="13810" max="13810" width="17.28515625" style="67" customWidth="1"/>
    <col min="13811" max="13812" width="0" style="67" hidden="1" customWidth="1"/>
    <col min="13813" max="13813" width="17.28515625" style="67" customWidth="1"/>
    <col min="13814" max="13815" width="18.7109375" style="67" customWidth="1"/>
    <col min="13816" max="13816" width="12.5703125" style="67" customWidth="1"/>
    <col min="13817" max="14006" width="7.85546875" style="67" customWidth="1"/>
    <col min="14007" max="14063" width="9.140625" style="67"/>
    <col min="14064" max="14064" width="4.85546875" style="67" customWidth="1"/>
    <col min="14065" max="14065" width="41.42578125" style="67" customWidth="1"/>
    <col min="14066" max="14066" width="17.28515625" style="67" customWidth="1"/>
    <col min="14067" max="14068" width="0" style="67" hidden="1" customWidth="1"/>
    <col min="14069" max="14069" width="17.28515625" style="67" customWidth="1"/>
    <col min="14070" max="14071" width="18.7109375" style="67" customWidth="1"/>
    <col min="14072" max="14072" width="12.5703125" style="67" customWidth="1"/>
    <col min="14073" max="14262" width="7.85546875" style="67" customWidth="1"/>
    <col min="14263" max="14319" width="9.140625" style="67"/>
    <col min="14320" max="14320" width="4.85546875" style="67" customWidth="1"/>
    <col min="14321" max="14321" width="41.42578125" style="67" customWidth="1"/>
    <col min="14322" max="14322" width="17.28515625" style="67" customWidth="1"/>
    <col min="14323" max="14324" width="0" style="67" hidden="1" customWidth="1"/>
    <col min="14325" max="14325" width="17.28515625" style="67" customWidth="1"/>
    <col min="14326" max="14327" width="18.7109375" style="67" customWidth="1"/>
    <col min="14328" max="14328" width="12.5703125" style="67" customWidth="1"/>
    <col min="14329" max="14518" width="7.85546875" style="67" customWidth="1"/>
    <col min="14519" max="14575" width="9.140625" style="67"/>
    <col min="14576" max="14576" width="4.85546875" style="67" customWidth="1"/>
    <col min="14577" max="14577" width="41.42578125" style="67" customWidth="1"/>
    <col min="14578" max="14578" width="17.28515625" style="67" customWidth="1"/>
    <col min="14579" max="14580" width="0" style="67" hidden="1" customWidth="1"/>
    <col min="14581" max="14581" width="17.28515625" style="67" customWidth="1"/>
    <col min="14582" max="14583" width="18.7109375" style="67" customWidth="1"/>
    <col min="14584" max="14584" width="12.5703125" style="67" customWidth="1"/>
    <col min="14585" max="14774" width="7.85546875" style="67" customWidth="1"/>
    <col min="14775" max="14831" width="9.140625" style="67"/>
    <col min="14832" max="14832" width="4.85546875" style="67" customWidth="1"/>
    <col min="14833" max="14833" width="41.42578125" style="67" customWidth="1"/>
    <col min="14834" max="14834" width="17.28515625" style="67" customWidth="1"/>
    <col min="14835" max="14836" width="0" style="67" hidden="1" customWidth="1"/>
    <col min="14837" max="14837" width="17.28515625" style="67" customWidth="1"/>
    <col min="14838" max="14839" width="18.7109375" style="67" customWidth="1"/>
    <col min="14840" max="14840" width="12.5703125" style="67" customWidth="1"/>
    <col min="14841" max="15030" width="7.85546875" style="67" customWidth="1"/>
    <col min="15031" max="15087" width="9.140625" style="67"/>
    <col min="15088" max="15088" width="4.85546875" style="67" customWidth="1"/>
    <col min="15089" max="15089" width="41.42578125" style="67" customWidth="1"/>
    <col min="15090" max="15090" width="17.28515625" style="67" customWidth="1"/>
    <col min="15091" max="15092" width="0" style="67" hidden="1" customWidth="1"/>
    <col min="15093" max="15093" width="17.28515625" style="67" customWidth="1"/>
    <col min="15094" max="15095" width="18.7109375" style="67" customWidth="1"/>
    <col min="15096" max="15096" width="12.5703125" style="67" customWidth="1"/>
    <col min="15097" max="15286" width="7.85546875" style="67" customWidth="1"/>
    <col min="15287" max="15343" width="9.140625" style="67"/>
    <col min="15344" max="15344" width="4.85546875" style="67" customWidth="1"/>
    <col min="15345" max="15345" width="41.42578125" style="67" customWidth="1"/>
    <col min="15346" max="15346" width="17.28515625" style="67" customWidth="1"/>
    <col min="15347" max="15348" width="0" style="67" hidden="1" customWidth="1"/>
    <col min="15349" max="15349" width="17.28515625" style="67" customWidth="1"/>
    <col min="15350" max="15351" width="18.7109375" style="67" customWidth="1"/>
    <col min="15352" max="15352" width="12.5703125" style="67" customWidth="1"/>
    <col min="15353" max="15542" width="7.85546875" style="67" customWidth="1"/>
    <col min="15543" max="15599" width="9.140625" style="67"/>
    <col min="15600" max="15600" width="4.85546875" style="67" customWidth="1"/>
    <col min="15601" max="15601" width="41.42578125" style="67" customWidth="1"/>
    <col min="15602" max="15602" width="17.28515625" style="67" customWidth="1"/>
    <col min="15603" max="15604" width="0" style="67" hidden="1" customWidth="1"/>
    <col min="15605" max="15605" width="17.28515625" style="67" customWidth="1"/>
    <col min="15606" max="15607" width="18.7109375" style="67" customWidth="1"/>
    <col min="15608" max="15608" width="12.5703125" style="67" customWidth="1"/>
    <col min="15609" max="15798" width="7.85546875" style="67" customWidth="1"/>
    <col min="15799" max="15855" width="9.140625" style="67"/>
    <col min="15856" max="15856" width="4.85546875" style="67" customWidth="1"/>
    <col min="15857" max="15857" width="41.42578125" style="67" customWidth="1"/>
    <col min="15858" max="15858" width="17.28515625" style="67" customWidth="1"/>
    <col min="15859" max="15860" width="0" style="67" hidden="1" customWidth="1"/>
    <col min="15861" max="15861" width="17.28515625" style="67" customWidth="1"/>
    <col min="15862" max="15863" width="18.7109375" style="67" customWidth="1"/>
    <col min="15864" max="15864" width="12.5703125" style="67" customWidth="1"/>
    <col min="15865" max="16054" width="7.85546875" style="67" customWidth="1"/>
    <col min="16055" max="16111" width="9.140625" style="67"/>
    <col min="16112" max="16112" width="4.85546875" style="67" customWidth="1"/>
    <col min="16113" max="16113" width="41.42578125" style="67" customWidth="1"/>
    <col min="16114" max="16114" width="17.28515625" style="67" customWidth="1"/>
    <col min="16115" max="16116" width="0" style="67" hidden="1" customWidth="1"/>
    <col min="16117" max="16117" width="17.28515625" style="67" customWidth="1"/>
    <col min="16118" max="16119" width="18.7109375" style="67" customWidth="1"/>
    <col min="16120" max="16120" width="12.5703125" style="67" customWidth="1"/>
    <col min="16121" max="16310" width="7.85546875" style="67" customWidth="1"/>
    <col min="16311" max="16384" width="9.140625" style="67"/>
  </cols>
  <sheetData>
    <row r="1" spans="1:14" ht="15.75">
      <c r="A1" s="653" t="s">
        <v>0</v>
      </c>
      <c r="B1" s="653"/>
      <c r="C1" s="653"/>
      <c r="D1" s="653"/>
      <c r="E1" s="653"/>
      <c r="F1" s="653"/>
      <c r="G1" s="653"/>
      <c r="H1" s="653"/>
      <c r="I1" s="653"/>
      <c r="J1" s="653"/>
    </row>
    <row r="2" spans="1:14" ht="15.75">
      <c r="A2" s="654" t="s">
        <v>52</v>
      </c>
      <c r="B2" s="654"/>
      <c r="C2" s="654"/>
      <c r="D2" s="654"/>
      <c r="E2" s="654"/>
      <c r="F2" s="654"/>
      <c r="G2" s="654"/>
      <c r="H2" s="654"/>
      <c r="I2" s="654"/>
      <c r="J2" s="654"/>
    </row>
    <row r="3" spans="1:14" ht="16.5" thickBot="1">
      <c r="A3" s="1"/>
      <c r="B3" s="1"/>
      <c r="C3" s="2"/>
      <c r="D3" s="2"/>
      <c r="E3" s="2"/>
      <c r="F3" s="2"/>
      <c r="G3" s="1"/>
      <c r="H3" s="66"/>
      <c r="I3" s="64" t="s">
        <v>1</v>
      </c>
      <c r="J3" s="64"/>
    </row>
    <row r="4" spans="1:14" s="63" customFormat="1" ht="76.5" customHeight="1" thickBot="1">
      <c r="A4" s="3" t="s">
        <v>2</v>
      </c>
      <c r="B4" s="3" t="s">
        <v>3</v>
      </c>
      <c r="C4" s="4" t="s">
        <v>44</v>
      </c>
      <c r="D4" s="5" t="s">
        <v>54</v>
      </c>
      <c r="E4" s="6" t="s">
        <v>57</v>
      </c>
      <c r="F4" s="3" t="s">
        <v>53</v>
      </c>
      <c r="G4" s="5" t="s">
        <v>55</v>
      </c>
      <c r="H4" s="5" t="s">
        <v>5</v>
      </c>
      <c r="I4" s="6" t="s">
        <v>56</v>
      </c>
    </row>
    <row r="5" spans="1:14" s="62" customFormat="1" ht="13.5" thickBot="1">
      <c r="A5" s="7">
        <v>1</v>
      </c>
      <c r="B5" s="8">
        <v>2</v>
      </c>
      <c r="C5" s="9">
        <v>3</v>
      </c>
      <c r="D5" s="10">
        <v>6</v>
      </c>
      <c r="E5" s="12">
        <v>9</v>
      </c>
      <c r="F5" s="8">
        <v>4</v>
      </c>
      <c r="G5" s="10">
        <v>5</v>
      </c>
      <c r="H5" s="10">
        <v>7</v>
      </c>
      <c r="I5" s="11">
        <v>8</v>
      </c>
    </row>
    <row r="6" spans="1:14" s="14" customFormat="1">
      <c r="A6" s="80">
        <v>600</v>
      </c>
      <c r="B6" s="61" t="s">
        <v>8</v>
      </c>
      <c r="C6" s="81">
        <f>L6</f>
        <v>54679560</v>
      </c>
      <c r="D6" s="81">
        <f>M6</f>
        <v>3288440.95</v>
      </c>
      <c r="E6" s="82">
        <f t="shared" ref="E6:E22" si="0">ROUND(D6/C6*100,1)</f>
        <v>6</v>
      </c>
      <c r="F6" s="81" t="e">
        <f>#REF!</f>
        <v>#REF!</v>
      </c>
      <c r="G6" s="81">
        <f>N6</f>
        <v>139349.73000000001</v>
      </c>
      <c r="H6" s="81" t="e">
        <f>F6-G6</f>
        <v>#REF!</v>
      </c>
      <c r="I6" s="13" t="e">
        <f>ROUND(G6/F6*100,1)</f>
        <v>#REF!</v>
      </c>
      <c r="L6" s="92">
        <v>54679560</v>
      </c>
      <c r="M6" s="98">
        <v>3288440.95</v>
      </c>
      <c r="N6" s="95">
        <v>139349.73000000001</v>
      </c>
    </row>
    <row r="7" spans="1:14" s="60" customFormat="1">
      <c r="A7" s="15">
        <v>601</v>
      </c>
      <c r="B7" s="16" t="s">
        <v>9</v>
      </c>
      <c r="C7" s="81">
        <f t="shared" ref="C7:C21" si="1">L7</f>
        <v>317558524.55000001</v>
      </c>
      <c r="D7" s="81">
        <f t="shared" ref="D7:D21" si="2">M7</f>
        <v>15426576.49</v>
      </c>
      <c r="E7" s="82">
        <f t="shared" si="0"/>
        <v>4.9000000000000004</v>
      </c>
      <c r="F7" s="81" t="e">
        <f>#REF!</f>
        <v>#REF!</v>
      </c>
      <c r="G7" s="81">
        <f t="shared" ref="G7:G21" si="3">N7</f>
        <v>3613023.25</v>
      </c>
      <c r="H7" s="81" t="e">
        <f t="shared" ref="H7:H21" si="4">F7-G7</f>
        <v>#REF!</v>
      </c>
      <c r="I7" s="17" t="e">
        <f t="shared" ref="I7:I22" si="5">ROUND(G7/F7*100,1)</f>
        <v>#REF!</v>
      </c>
      <c r="L7" s="91">
        <v>317558524.55000001</v>
      </c>
      <c r="M7" s="97">
        <v>15426576.49</v>
      </c>
      <c r="N7" s="94">
        <v>3613023.25</v>
      </c>
    </row>
    <row r="8" spans="1:14" s="60" customFormat="1" ht="30">
      <c r="A8" s="80">
        <v>602</v>
      </c>
      <c r="B8" s="61" t="s">
        <v>10</v>
      </c>
      <c r="C8" s="81">
        <f t="shared" si="1"/>
        <v>134730660</v>
      </c>
      <c r="D8" s="81">
        <f t="shared" si="2"/>
        <v>5299642.33</v>
      </c>
      <c r="E8" s="82">
        <f t="shared" si="0"/>
        <v>3.9</v>
      </c>
      <c r="F8" s="81" t="e">
        <f>#REF!</f>
        <v>#REF!</v>
      </c>
      <c r="G8" s="81">
        <f t="shared" si="3"/>
        <v>3672173.41</v>
      </c>
      <c r="H8" s="81" t="e">
        <f t="shared" si="4"/>
        <v>#REF!</v>
      </c>
      <c r="I8" s="17" t="e">
        <f>ROUND(G8/F8*100,1)</f>
        <v>#REF!</v>
      </c>
      <c r="L8" s="91">
        <v>134730660</v>
      </c>
      <c r="M8" s="97">
        <v>5299642.33</v>
      </c>
      <c r="N8" s="94">
        <v>3672173.41</v>
      </c>
    </row>
    <row r="9" spans="1:14" s="60" customFormat="1" ht="30">
      <c r="A9" s="80">
        <v>604</v>
      </c>
      <c r="B9" s="61" t="s">
        <v>11</v>
      </c>
      <c r="C9" s="81">
        <f t="shared" si="1"/>
        <v>271415178.04000002</v>
      </c>
      <c r="D9" s="81">
        <f t="shared" si="2"/>
        <v>13220962.460000001</v>
      </c>
      <c r="E9" s="82">
        <f t="shared" si="0"/>
        <v>4.9000000000000004</v>
      </c>
      <c r="F9" s="81" t="e">
        <f>#REF!</f>
        <v>#REF!</v>
      </c>
      <c r="G9" s="81">
        <f t="shared" si="3"/>
        <v>77352.14</v>
      </c>
      <c r="H9" s="81" t="e">
        <f t="shared" si="4"/>
        <v>#REF!</v>
      </c>
      <c r="I9" s="17" t="e">
        <f t="shared" si="5"/>
        <v>#REF!</v>
      </c>
      <c r="L9" s="91">
        <v>271415178.04000002</v>
      </c>
      <c r="M9" s="97">
        <v>13220962.460000001</v>
      </c>
      <c r="N9" s="94">
        <v>77352.14</v>
      </c>
    </row>
    <row r="10" spans="1:14" s="60" customFormat="1" ht="30">
      <c r="A10" s="80">
        <v>605</v>
      </c>
      <c r="B10" s="61" t="s">
        <v>12</v>
      </c>
      <c r="C10" s="81">
        <f t="shared" si="1"/>
        <v>32190380</v>
      </c>
      <c r="D10" s="81">
        <f t="shared" si="2"/>
        <v>1976935.79</v>
      </c>
      <c r="E10" s="82">
        <f t="shared" si="0"/>
        <v>6.1</v>
      </c>
      <c r="F10" s="81" t="e">
        <f>#REF!</f>
        <v>#REF!</v>
      </c>
      <c r="G10" s="81">
        <f t="shared" si="3"/>
        <v>1403188.2</v>
      </c>
      <c r="H10" s="81" t="e">
        <f t="shared" si="4"/>
        <v>#REF!</v>
      </c>
      <c r="I10" s="17" t="e">
        <f t="shared" si="5"/>
        <v>#REF!</v>
      </c>
      <c r="L10" s="91">
        <v>32190380</v>
      </c>
      <c r="M10" s="97">
        <v>1976935.79</v>
      </c>
      <c r="N10" s="94">
        <v>1403188.2</v>
      </c>
    </row>
    <row r="11" spans="1:14" s="60" customFormat="1">
      <c r="A11" s="80">
        <v>606</v>
      </c>
      <c r="B11" s="61" t="s">
        <v>13</v>
      </c>
      <c r="C11" s="81">
        <f t="shared" si="1"/>
        <v>3595152810.8699999</v>
      </c>
      <c r="D11" s="81">
        <f t="shared" si="2"/>
        <v>264972957.28999999</v>
      </c>
      <c r="E11" s="82">
        <f t="shared" si="0"/>
        <v>7.4</v>
      </c>
      <c r="F11" s="81" t="e">
        <f>#REF!</f>
        <v>#REF!</v>
      </c>
      <c r="G11" s="81">
        <f t="shared" si="3"/>
        <v>141133820.44</v>
      </c>
      <c r="H11" s="81" t="e">
        <f t="shared" si="4"/>
        <v>#REF!</v>
      </c>
      <c r="I11" s="17" t="e">
        <f t="shared" si="5"/>
        <v>#REF!</v>
      </c>
      <c r="L11" s="91">
        <v>3595152810.8699999</v>
      </c>
      <c r="M11" s="97">
        <v>264972957.28999999</v>
      </c>
      <c r="N11" s="94">
        <v>141133820.44</v>
      </c>
    </row>
    <row r="12" spans="1:14" s="60" customFormat="1" ht="30">
      <c r="A12" s="80">
        <v>607</v>
      </c>
      <c r="B12" s="61" t="s">
        <v>14</v>
      </c>
      <c r="C12" s="81">
        <f t="shared" si="1"/>
        <v>381991873.76999998</v>
      </c>
      <c r="D12" s="81">
        <f t="shared" si="2"/>
        <v>28094413.350000001</v>
      </c>
      <c r="E12" s="82">
        <f t="shared" si="0"/>
        <v>7.4</v>
      </c>
      <c r="F12" s="81" t="e">
        <f>#REF!</f>
        <v>#REF!</v>
      </c>
      <c r="G12" s="81">
        <f t="shared" si="3"/>
        <v>21567439.989999998</v>
      </c>
      <c r="H12" s="81" t="e">
        <f t="shared" si="4"/>
        <v>#REF!</v>
      </c>
      <c r="I12" s="17" t="e">
        <f t="shared" si="5"/>
        <v>#REF!</v>
      </c>
      <c r="L12" s="91">
        <v>381991873.76999998</v>
      </c>
      <c r="M12" s="97">
        <v>28094413.350000001</v>
      </c>
      <c r="N12" s="94">
        <v>21567439.989999998</v>
      </c>
    </row>
    <row r="13" spans="1:14" s="60" customFormat="1" ht="30">
      <c r="A13" s="80">
        <v>609</v>
      </c>
      <c r="B13" s="61" t="s">
        <v>15</v>
      </c>
      <c r="C13" s="81">
        <f t="shared" si="1"/>
        <v>1859444080.3399999</v>
      </c>
      <c r="D13" s="81">
        <f t="shared" si="2"/>
        <v>271977914.86000001</v>
      </c>
      <c r="E13" s="82">
        <f t="shared" si="0"/>
        <v>14.6</v>
      </c>
      <c r="F13" s="81" t="e">
        <f>#REF!</f>
        <v>#REF!</v>
      </c>
      <c r="G13" s="81">
        <f t="shared" si="3"/>
        <v>107553569.69</v>
      </c>
      <c r="H13" s="81" t="e">
        <f t="shared" si="4"/>
        <v>#REF!</v>
      </c>
      <c r="I13" s="17" t="e">
        <f t="shared" si="5"/>
        <v>#REF!</v>
      </c>
      <c r="L13" s="91">
        <v>1859444080.3399999</v>
      </c>
      <c r="M13" s="97">
        <v>271977914.86000001</v>
      </c>
      <c r="N13" s="94">
        <v>107553569.69</v>
      </c>
    </row>
    <row r="14" spans="1:14" s="60" customFormat="1" ht="30">
      <c r="A14" s="80">
        <v>611</v>
      </c>
      <c r="B14" s="61" t="s">
        <v>16</v>
      </c>
      <c r="C14" s="81">
        <f t="shared" si="1"/>
        <v>189408940</v>
      </c>
      <c r="D14" s="81">
        <f t="shared" si="2"/>
        <v>12802162.449999999</v>
      </c>
      <c r="E14" s="82">
        <f t="shared" si="0"/>
        <v>6.8</v>
      </c>
      <c r="F14" s="81" t="e">
        <f>#REF!</f>
        <v>#REF!</v>
      </c>
      <c r="G14" s="81">
        <f t="shared" si="3"/>
        <v>8890447.6199999992</v>
      </c>
      <c r="H14" s="81" t="e">
        <f t="shared" si="4"/>
        <v>#REF!</v>
      </c>
      <c r="I14" s="17" t="e">
        <f t="shared" si="5"/>
        <v>#REF!</v>
      </c>
      <c r="L14" s="91">
        <v>189408940</v>
      </c>
      <c r="M14" s="97">
        <v>12802162.449999999</v>
      </c>
      <c r="N14" s="94">
        <v>8890447.6199999992</v>
      </c>
    </row>
    <row r="15" spans="1:14" s="60" customFormat="1">
      <c r="A15" s="80">
        <v>617</v>
      </c>
      <c r="B15" s="61" t="s">
        <v>17</v>
      </c>
      <c r="C15" s="81">
        <f t="shared" si="1"/>
        <v>147144822.97</v>
      </c>
      <c r="D15" s="81">
        <f t="shared" si="2"/>
        <v>9467106.9100000001</v>
      </c>
      <c r="E15" s="82">
        <f t="shared" si="0"/>
        <v>6.4</v>
      </c>
      <c r="F15" s="81" t="e">
        <f>#REF!</f>
        <v>#REF!</v>
      </c>
      <c r="G15" s="81">
        <f t="shared" si="3"/>
        <v>2032596.73</v>
      </c>
      <c r="H15" s="81" t="e">
        <f t="shared" si="4"/>
        <v>#REF!</v>
      </c>
      <c r="I15" s="17" t="e">
        <f t="shared" si="5"/>
        <v>#REF!</v>
      </c>
      <c r="L15" s="91">
        <v>147144822.97</v>
      </c>
      <c r="M15" s="97">
        <v>9467106.9100000001</v>
      </c>
      <c r="N15" s="94">
        <v>2032596.73</v>
      </c>
    </row>
    <row r="16" spans="1:14" s="60" customFormat="1">
      <c r="A16" s="80">
        <v>618</v>
      </c>
      <c r="B16" s="61" t="s">
        <v>18</v>
      </c>
      <c r="C16" s="81">
        <f t="shared" si="1"/>
        <v>133631390.09999999</v>
      </c>
      <c r="D16" s="81">
        <f t="shared" si="2"/>
        <v>6167547.2800000003</v>
      </c>
      <c r="E16" s="82">
        <f t="shared" si="0"/>
        <v>4.5999999999999996</v>
      </c>
      <c r="F16" s="81" t="e">
        <f>#REF!</f>
        <v>#REF!</v>
      </c>
      <c r="G16" s="81">
        <f t="shared" si="3"/>
        <v>2156214.5699999998</v>
      </c>
      <c r="H16" s="81" t="e">
        <f t="shared" si="4"/>
        <v>#REF!</v>
      </c>
      <c r="I16" s="17" t="e">
        <f t="shared" si="5"/>
        <v>#REF!</v>
      </c>
      <c r="L16" s="91">
        <v>133631390.09999999</v>
      </c>
      <c r="M16" s="97">
        <v>6167547.2800000003</v>
      </c>
      <c r="N16" s="94">
        <v>2156214.5699999998</v>
      </c>
    </row>
    <row r="17" spans="1:14" s="60" customFormat="1">
      <c r="A17" s="80">
        <v>619</v>
      </c>
      <c r="B17" s="61" t="s">
        <v>19</v>
      </c>
      <c r="C17" s="81">
        <f t="shared" si="1"/>
        <v>207706263.40000001</v>
      </c>
      <c r="D17" s="81">
        <f t="shared" si="2"/>
        <v>13653007.83</v>
      </c>
      <c r="E17" s="82">
        <f t="shared" si="0"/>
        <v>6.6</v>
      </c>
      <c r="F17" s="81" t="e">
        <f>#REF!</f>
        <v>#REF!</v>
      </c>
      <c r="G17" s="81">
        <f t="shared" si="3"/>
        <v>2229125.71</v>
      </c>
      <c r="H17" s="81" t="e">
        <f t="shared" si="4"/>
        <v>#REF!</v>
      </c>
      <c r="I17" s="17" t="e">
        <f t="shared" si="5"/>
        <v>#REF!</v>
      </c>
      <c r="L17" s="91">
        <v>207706263.40000001</v>
      </c>
      <c r="M17" s="97">
        <v>13653007.83</v>
      </c>
      <c r="N17" s="94">
        <v>2229125.71</v>
      </c>
    </row>
    <row r="18" spans="1:14" s="60" customFormat="1" ht="30">
      <c r="A18" s="80">
        <v>620</v>
      </c>
      <c r="B18" s="61" t="s">
        <v>20</v>
      </c>
      <c r="C18" s="81">
        <f t="shared" si="1"/>
        <v>626088825.86000001</v>
      </c>
      <c r="D18" s="81">
        <f t="shared" si="2"/>
        <v>33585928.369999997</v>
      </c>
      <c r="E18" s="82">
        <f t="shared" si="0"/>
        <v>5.4</v>
      </c>
      <c r="F18" s="81" t="e">
        <f>#REF!</f>
        <v>#REF!</v>
      </c>
      <c r="G18" s="81">
        <f t="shared" si="3"/>
        <v>5536451.4100000001</v>
      </c>
      <c r="H18" s="81" t="e">
        <f t="shared" si="4"/>
        <v>#REF!</v>
      </c>
      <c r="I18" s="17" t="e">
        <f t="shared" si="5"/>
        <v>#REF!</v>
      </c>
      <c r="L18" s="91">
        <v>626088825.86000001</v>
      </c>
      <c r="M18" s="97">
        <v>33585928.369999997</v>
      </c>
      <c r="N18" s="94">
        <v>5536451.4100000001</v>
      </c>
    </row>
    <row r="19" spans="1:14" s="60" customFormat="1" ht="30">
      <c r="A19" s="80">
        <v>621</v>
      </c>
      <c r="B19" s="61" t="s">
        <v>21</v>
      </c>
      <c r="C19" s="81">
        <f>L19-10100</f>
        <v>82099193.439999998</v>
      </c>
      <c r="D19" s="81">
        <f t="shared" si="2"/>
        <v>3499637.69</v>
      </c>
      <c r="E19" s="82">
        <f t="shared" si="0"/>
        <v>4.3</v>
      </c>
      <c r="F19" s="81" t="e">
        <f>#REF!</f>
        <v>#REF!</v>
      </c>
      <c r="G19" s="81">
        <f t="shared" si="3"/>
        <v>2812406.16</v>
      </c>
      <c r="H19" s="81" t="e">
        <f t="shared" si="4"/>
        <v>#REF!</v>
      </c>
      <c r="I19" s="17" t="e">
        <f t="shared" si="5"/>
        <v>#REF!</v>
      </c>
      <c r="L19" s="91">
        <v>82109293.439999998</v>
      </c>
      <c r="M19" s="97">
        <v>3499637.69</v>
      </c>
      <c r="N19" s="94">
        <v>2812406.16</v>
      </c>
    </row>
    <row r="20" spans="1:14" s="60" customFormat="1" ht="30">
      <c r="A20" s="19">
        <v>624</v>
      </c>
      <c r="B20" s="59" t="s">
        <v>22</v>
      </c>
      <c r="C20" s="81">
        <f t="shared" si="1"/>
        <v>71663040</v>
      </c>
      <c r="D20" s="81">
        <f t="shared" si="2"/>
        <v>6040242.9699999997</v>
      </c>
      <c r="E20" s="82">
        <f t="shared" si="0"/>
        <v>8.4</v>
      </c>
      <c r="F20" s="81" t="e">
        <f>#REF!</f>
        <v>#REF!</v>
      </c>
      <c r="G20" s="81">
        <f t="shared" si="3"/>
        <v>3619143.23</v>
      </c>
      <c r="H20" s="81" t="e">
        <f t="shared" si="4"/>
        <v>#REF!</v>
      </c>
      <c r="I20" s="20" t="e">
        <f t="shared" si="5"/>
        <v>#REF!</v>
      </c>
      <c r="L20" s="91">
        <v>71663040</v>
      </c>
      <c r="M20" s="97">
        <v>6040242.9699999997</v>
      </c>
      <c r="N20" s="94">
        <v>3619143.23</v>
      </c>
    </row>
    <row r="21" spans="1:14" s="60" customFormat="1" ht="15.75" thickBot="1">
      <c r="A21" s="19">
        <v>643</v>
      </c>
      <c r="B21" s="59" t="s">
        <v>23</v>
      </c>
      <c r="C21" s="83">
        <f t="shared" si="1"/>
        <v>14384000</v>
      </c>
      <c r="D21" s="81">
        <f t="shared" si="2"/>
        <v>878601.05</v>
      </c>
      <c r="E21" s="82">
        <f t="shared" si="0"/>
        <v>6.1</v>
      </c>
      <c r="F21" s="81" t="e">
        <f>#REF!</f>
        <v>#REF!</v>
      </c>
      <c r="G21" s="81">
        <f t="shared" si="3"/>
        <v>116281.27</v>
      </c>
      <c r="H21" s="81" t="e">
        <f t="shared" si="4"/>
        <v>#REF!</v>
      </c>
      <c r="I21" s="21" t="e">
        <f t="shared" si="5"/>
        <v>#REF!</v>
      </c>
      <c r="L21" s="90">
        <v>14384000</v>
      </c>
      <c r="M21" s="96">
        <v>878601.05</v>
      </c>
      <c r="N21" s="93">
        <v>116281.27</v>
      </c>
    </row>
    <row r="22" spans="1:14" s="57" customFormat="1" thickBot="1">
      <c r="A22" s="655" t="s">
        <v>24</v>
      </c>
      <c r="B22" s="656"/>
      <c r="C22" s="23">
        <f>SUM(C6:C21)</f>
        <v>8119289543.3399992</v>
      </c>
      <c r="D22" s="23">
        <f>SUM(D6:D21)</f>
        <v>690352078.07000005</v>
      </c>
      <c r="E22" s="25">
        <f t="shared" si="0"/>
        <v>8.5</v>
      </c>
      <c r="F22" s="23" t="e">
        <f t="shared" ref="F22:H22" si="6">SUM(F6:F21)</f>
        <v>#REF!</v>
      </c>
      <c r="G22" s="23">
        <f t="shared" si="6"/>
        <v>306552583.55000007</v>
      </c>
      <c r="H22" s="23" t="e">
        <f t="shared" si="6"/>
        <v>#REF!</v>
      </c>
      <c r="I22" s="24" t="e">
        <f t="shared" si="5"/>
        <v>#REF!</v>
      </c>
      <c r="L22" s="26">
        <f>SUM(L6:L21)</f>
        <v>8119299643.3399992</v>
      </c>
      <c r="M22" s="26">
        <f>SUM(M6:M21)</f>
        <v>690352078.07000005</v>
      </c>
    </row>
    <row r="23" spans="1:14">
      <c r="A23" s="56"/>
      <c r="B23" s="56"/>
      <c r="C23" s="55"/>
      <c r="D23" s="55"/>
      <c r="E23" s="55"/>
      <c r="F23" s="55"/>
      <c r="H23" s="54"/>
      <c r="I23" s="53"/>
    </row>
    <row r="24" spans="1:14">
      <c r="A24" s="56"/>
      <c r="B24" s="56"/>
      <c r="C24" s="55"/>
      <c r="D24" s="55"/>
      <c r="E24" s="55"/>
      <c r="F24" s="55"/>
      <c r="H24" s="54"/>
      <c r="I24" s="53"/>
    </row>
    <row r="25" spans="1:14" ht="15.75">
      <c r="A25" s="31" t="s">
        <v>46</v>
      </c>
      <c r="B25" s="32"/>
      <c r="C25" s="33"/>
      <c r="D25" s="33"/>
      <c r="E25" s="33"/>
      <c r="F25" s="34"/>
      <c r="G25" s="35"/>
      <c r="H25" s="36"/>
      <c r="I25" s="53"/>
    </row>
    <row r="26" spans="1:14" ht="15.75">
      <c r="A26" s="31" t="s">
        <v>47</v>
      </c>
      <c r="B26" s="32"/>
      <c r="C26" s="33"/>
      <c r="D26" s="33"/>
      <c r="E26" s="33"/>
      <c r="F26" s="34"/>
      <c r="G26" s="35"/>
      <c r="H26" s="36"/>
      <c r="I26" s="53"/>
    </row>
    <row r="27" spans="1:14" ht="15.75">
      <c r="A27" s="31" t="s">
        <v>48</v>
      </c>
      <c r="B27" s="32"/>
      <c r="C27" s="33"/>
      <c r="D27" s="33"/>
      <c r="E27" s="33"/>
      <c r="F27" s="32"/>
      <c r="G27" s="35"/>
      <c r="H27" s="36"/>
      <c r="I27" s="49"/>
      <c r="J27" s="48"/>
    </row>
    <row r="28" spans="1:14" ht="15.75">
      <c r="A28" s="31" t="s">
        <v>41</v>
      </c>
      <c r="B28" s="32"/>
      <c r="C28" s="33"/>
      <c r="D28" s="33"/>
      <c r="E28" s="33"/>
      <c r="F28" s="32"/>
      <c r="G28" s="35"/>
      <c r="H28" s="48"/>
      <c r="I28" s="53"/>
      <c r="J28" s="48" t="s">
        <v>45</v>
      </c>
    </row>
    <row r="29" spans="1:14" ht="15.75" thickBot="1">
      <c r="G29" s="27"/>
    </row>
    <row r="30" spans="1:14" thickBot="1">
      <c r="C30" s="58" t="e">
        <f>#REF!+#REF!</f>
        <v>#REF!</v>
      </c>
      <c r="D30" s="58"/>
      <c r="E30" s="58"/>
      <c r="F30" s="58" t="e">
        <f>#REF!+#REF!</f>
        <v>#REF!</v>
      </c>
      <c r="G30" s="58" t="e">
        <f>#REF!+#REF!</f>
        <v>#REF!</v>
      </c>
      <c r="H30" s="58" t="e">
        <f>#REF!+#REF!</f>
        <v>#REF!</v>
      </c>
      <c r="I30" s="65">
        <v>205</v>
      </c>
      <c r="K30" s="28"/>
    </row>
    <row r="31" spans="1:14">
      <c r="C31" s="72" t="e">
        <f>C22-C30</f>
        <v>#REF!</v>
      </c>
      <c r="D31" s="72"/>
      <c r="E31" s="72"/>
      <c r="F31" s="72" t="e">
        <f>F22-F30</f>
        <v>#REF!</v>
      </c>
      <c r="G31" s="72" t="e">
        <f>G22-G30</f>
        <v>#REF!</v>
      </c>
      <c r="H31" s="72" t="e">
        <f>H22-H30</f>
        <v>#REF!</v>
      </c>
    </row>
    <row r="32" spans="1:14">
      <c r="A32" s="67"/>
      <c r="B32" s="67"/>
      <c r="C32" s="47"/>
      <c r="D32" s="47"/>
      <c r="E32" s="47"/>
      <c r="F32" s="67"/>
      <c r="G32" s="67"/>
      <c r="H32" s="67"/>
      <c r="I32" s="67"/>
    </row>
  </sheetData>
  <mergeCells count="3">
    <mergeCell ref="A1:J1"/>
    <mergeCell ref="A2:J2"/>
    <mergeCell ref="A22:B22"/>
  </mergeCells>
  <pageMargins left="0.59055118110236227" right="0.23622047244094491" top="0.74803149606299213" bottom="0.59055118110236227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52</vt:i4>
      </vt:variant>
    </vt:vector>
  </HeadingPairs>
  <TitlesOfParts>
    <vt:vector size="104" baseType="lpstr">
      <vt:lpstr>30.11 (т.р.)</vt:lpstr>
      <vt:lpstr>31.12</vt:lpstr>
      <vt:lpstr>31.12(мест)</vt:lpstr>
      <vt:lpstr>31.12(мбт)</vt:lpstr>
      <vt:lpstr>31.12(внб)</vt:lpstr>
      <vt:lpstr>31(декабрь)</vt:lpstr>
      <vt:lpstr>31(мест)</vt:lpstr>
      <vt:lpstr>31(мбт)</vt:lpstr>
      <vt:lpstr>31(внб)</vt:lpstr>
      <vt:lpstr>ИСТ(31.12)</vt:lpstr>
      <vt:lpstr>28.12</vt:lpstr>
      <vt:lpstr>28.12(мест)</vt:lpstr>
      <vt:lpstr>28.12(мбт)</vt:lpstr>
      <vt:lpstr>28.12(внб)</vt:lpstr>
      <vt:lpstr>28(декабрь)</vt:lpstr>
      <vt:lpstr>28(мест)</vt:lpstr>
      <vt:lpstr>28(мбт)</vt:lpstr>
      <vt:lpstr>28 (внб)</vt:lpstr>
      <vt:lpstr>ИСТ(28.12)</vt:lpstr>
      <vt:lpstr>ИСТ(30.11пред)</vt:lpstr>
      <vt:lpstr>20.12</vt:lpstr>
      <vt:lpstr>20.12(мест)</vt:lpstr>
      <vt:lpstr>20.12(мбт)</vt:lpstr>
      <vt:lpstr>20.12(внб)</vt:lpstr>
      <vt:lpstr>20(декабрь)</vt:lpstr>
      <vt:lpstr>20(мест)</vt:lpstr>
      <vt:lpstr>20(мбт)</vt:lpstr>
      <vt:lpstr>20 (внб)</vt:lpstr>
      <vt:lpstr>ИСТ(20.12)</vt:lpstr>
      <vt:lpstr>ИСТ(21.12)</vt:lpstr>
      <vt:lpstr>ИСТ(21.12) с уточн</vt:lpstr>
      <vt:lpstr>13.12</vt:lpstr>
      <vt:lpstr>13.12(мест)</vt:lpstr>
      <vt:lpstr>13.12(мбт)</vt:lpstr>
      <vt:lpstr>13.12(внб)</vt:lpstr>
      <vt:lpstr>13(декабрь)</vt:lpstr>
      <vt:lpstr>13 (мест)</vt:lpstr>
      <vt:lpstr>13 (мбт)</vt:lpstr>
      <vt:lpstr>13 (внб)</vt:lpstr>
      <vt:lpstr>ИСТ(13.12)</vt:lpstr>
      <vt:lpstr>ИСТ(14.12)</vt:lpstr>
      <vt:lpstr>06.12</vt:lpstr>
      <vt:lpstr>06.12 (мест)</vt:lpstr>
      <vt:lpstr>06.12 (мбт)</vt:lpstr>
      <vt:lpstr>06.12 (внб)</vt:lpstr>
      <vt:lpstr>06(декабрь)</vt:lpstr>
      <vt:lpstr>06 (мест)</vt:lpstr>
      <vt:lpstr>06 (мбт)</vt:lpstr>
      <vt:lpstr>06 (внб)</vt:lpstr>
      <vt:lpstr>ИСТ(06.12)</vt:lpstr>
      <vt:lpstr>ИСТ(07.12)</vt:lpstr>
      <vt:lpstr>8.2 (2)</vt:lpstr>
      <vt:lpstr>'06 (внб)'!Область_печати</vt:lpstr>
      <vt:lpstr>'06 (мбт)'!Область_печати</vt:lpstr>
      <vt:lpstr>'06 (мест)'!Область_печати</vt:lpstr>
      <vt:lpstr>'06(декабрь)'!Область_печати</vt:lpstr>
      <vt:lpstr>'06.12'!Область_печати</vt:lpstr>
      <vt:lpstr>'06.12 (внб)'!Область_печати</vt:lpstr>
      <vt:lpstr>'06.12 (мбт)'!Область_печати</vt:lpstr>
      <vt:lpstr>'06.12 (мест)'!Область_печати</vt:lpstr>
      <vt:lpstr>'13 (внб)'!Область_печати</vt:lpstr>
      <vt:lpstr>'13 (мбт)'!Область_печати</vt:lpstr>
      <vt:lpstr>'13 (мест)'!Область_печати</vt:lpstr>
      <vt:lpstr>'13(декабрь)'!Область_печати</vt:lpstr>
      <vt:lpstr>'13.12'!Область_печати</vt:lpstr>
      <vt:lpstr>'13.12(внб)'!Область_печати</vt:lpstr>
      <vt:lpstr>'13.12(мбт)'!Область_печати</vt:lpstr>
      <vt:lpstr>'13.12(мест)'!Область_печати</vt:lpstr>
      <vt:lpstr>'20 (внб)'!Область_печати</vt:lpstr>
      <vt:lpstr>'20(декабрь)'!Область_печати</vt:lpstr>
      <vt:lpstr>'20(мбт)'!Область_печати</vt:lpstr>
      <vt:lpstr>'20(мест)'!Область_печати</vt:lpstr>
      <vt:lpstr>'20.12'!Область_печати</vt:lpstr>
      <vt:lpstr>'20.12(внб)'!Область_печати</vt:lpstr>
      <vt:lpstr>'20.12(мбт)'!Область_печати</vt:lpstr>
      <vt:lpstr>'20.12(мест)'!Область_печати</vt:lpstr>
      <vt:lpstr>'28 (внб)'!Область_печати</vt:lpstr>
      <vt:lpstr>'28(декабрь)'!Область_печати</vt:lpstr>
      <vt:lpstr>'28(мбт)'!Область_печати</vt:lpstr>
      <vt:lpstr>'28(мест)'!Область_печати</vt:lpstr>
      <vt:lpstr>'28.12'!Область_печати</vt:lpstr>
      <vt:lpstr>'28.12(внб)'!Область_печати</vt:lpstr>
      <vt:lpstr>'28.12(мбт)'!Область_печати</vt:lpstr>
      <vt:lpstr>'28.12(мест)'!Область_печати</vt:lpstr>
      <vt:lpstr>'30.11 (т.р.)'!Область_печати</vt:lpstr>
      <vt:lpstr>'31(внб)'!Область_печати</vt:lpstr>
      <vt:lpstr>'31(декабрь)'!Область_печати</vt:lpstr>
      <vt:lpstr>'31(мбт)'!Область_печати</vt:lpstr>
      <vt:lpstr>'31(мест)'!Область_печати</vt:lpstr>
      <vt:lpstr>'31.12'!Область_печати</vt:lpstr>
      <vt:lpstr>'31.12(внб)'!Область_печати</vt:lpstr>
      <vt:lpstr>'31.12(мбт)'!Область_печати</vt:lpstr>
      <vt:lpstr>'31.12(мест)'!Область_печати</vt:lpstr>
      <vt:lpstr>'8.2 (2)'!Область_печати</vt:lpstr>
      <vt:lpstr>'ИСТ(06.12)'!Область_печати</vt:lpstr>
      <vt:lpstr>'ИСТ(07.12)'!Область_печати</vt:lpstr>
      <vt:lpstr>'ИСТ(13.12)'!Область_печати</vt:lpstr>
      <vt:lpstr>'ИСТ(14.12)'!Область_печати</vt:lpstr>
      <vt:lpstr>'ИСТ(20.12)'!Область_печати</vt:lpstr>
      <vt:lpstr>'ИСТ(21.12)'!Область_печати</vt:lpstr>
      <vt:lpstr>'ИСТ(21.12) с уточн'!Область_печати</vt:lpstr>
      <vt:lpstr>'ИСТ(28.12)'!Область_печати</vt:lpstr>
      <vt:lpstr>'ИСТ(30.11пред)'!Область_печати</vt:lpstr>
      <vt:lpstr>'ИСТ(31.12)'!Область_печати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NG.Shavkuta</cp:lastModifiedBy>
  <cp:lastPrinted>2019-01-11T13:24:25Z</cp:lastPrinted>
  <dcterms:created xsi:type="dcterms:W3CDTF">2018-01-19T09:51:09Z</dcterms:created>
  <dcterms:modified xsi:type="dcterms:W3CDTF">2019-01-29T14:06:03Z</dcterms:modified>
</cp:coreProperties>
</file>